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6973\"/>
    </mc:Choice>
  </mc:AlternateContent>
  <xr:revisionPtr revIDLastSave="0" documentId="13_ncr:1_{ED8E7A72-0C48-4F24-BB06-9228F9EE49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1" l="1"/>
  <c r="N39" i="1"/>
  <c r="O42" i="1"/>
  <c r="O43" i="1"/>
  <c r="K44" i="1"/>
  <c r="Q47" i="1"/>
  <c r="O48" i="1"/>
  <c r="P49" i="1"/>
  <c r="K55" i="1"/>
  <c r="K56" i="1"/>
  <c r="Q57" i="1"/>
  <c r="Q32" i="1"/>
  <c r="Q33" i="1"/>
  <c r="O36" i="1"/>
  <c r="O84" i="1" s="1"/>
  <c r="N84" i="1"/>
  <c r="O28" i="1"/>
  <c r="O27" i="1"/>
  <c r="N25" i="1"/>
  <c r="K29" i="1"/>
  <c r="M23" i="1"/>
  <c r="M11" i="1"/>
  <c r="M10" i="1"/>
  <c r="S23" i="1"/>
  <c r="S11" i="1"/>
  <c r="S10" i="1"/>
  <c r="P10" i="1"/>
  <c r="P11" i="1"/>
  <c r="P23" i="1"/>
  <c r="K23" i="1"/>
  <c r="K11" i="1"/>
  <c r="K10" i="1"/>
  <c r="O23" i="1" l="1"/>
  <c r="O11" i="1"/>
  <c r="O10" i="1"/>
  <c r="K84" i="1"/>
  <c r="L84" i="1" l="1"/>
  <c r="M84" i="1" l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Q11" i="1"/>
  <c r="N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N23" i="1"/>
  <c r="P84" i="1"/>
  <c r="Q23" i="1"/>
  <c r="Q84" i="1" s="1"/>
  <c r="R84" i="1"/>
  <c r="T23" i="1"/>
  <c r="U23" i="1"/>
  <c r="V23" i="1"/>
  <c r="W23" i="1"/>
  <c r="X23" i="1"/>
  <c r="Y23" i="1"/>
  <c r="Z23" i="1"/>
  <c r="AA23" i="1"/>
  <c r="AB23" i="1"/>
  <c r="AC23" i="1"/>
  <c r="AD23" i="1"/>
  <c r="AE23" i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N10" i="1" l="1"/>
  <c r="Q10" i="1"/>
  <c r="T10" i="1"/>
  <c r="U10" i="1"/>
  <c r="V10" i="1"/>
  <c r="W10" i="1"/>
  <c r="X10" i="1"/>
  <c r="Y10" i="1"/>
  <c r="Z10" i="1"/>
  <c r="AA10" i="1"/>
  <c r="AB10" i="1"/>
  <c r="AC10" i="1"/>
  <c r="AD10" i="1"/>
  <c r="AE10" i="1"/>
</calcChain>
</file>

<file path=xl/sharedStrings.xml><?xml version="1.0" encoding="utf-8"?>
<sst xmlns="http://schemas.openxmlformats.org/spreadsheetml/2006/main" count="163" uniqueCount="63">
  <si>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</si>
  <si>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</si>
  <si>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</si>
  <si>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</si>
  <si>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</si>
  <si>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</si>
  <si>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</si>
  <si>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</si>
  <si>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</si>
  <si>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</si>
  <si>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</si>
  <si>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</si>
  <si>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</si>
  <si>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</si>
  <si>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</si>
  <si>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</si>
  <si>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</si>
  <si>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</si>
  <si>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</si>
  <si>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</si>
  <si>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</si>
  <si>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</si>
  <si>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</si>
  <si>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614E21000</t>
  </si>
  <si>
    <t>614E22210</t>
  </si>
  <si>
    <t>614E26400</t>
  </si>
  <si>
    <t>615E25000</t>
  </si>
  <si>
    <t>LT/RT</t>
  </si>
  <si>
    <t>PHASE 1</t>
  </si>
  <si>
    <t>RT</t>
  </si>
  <si>
    <t>LT</t>
  </si>
  <si>
    <t>PHASE 2A</t>
  </si>
  <si>
    <t>PHASE 2B</t>
  </si>
  <si>
    <t>, 740.06, TYPE I</t>
  </si>
  <si>
    <t>622E41100</t>
  </si>
  <si>
    <t>PORTABLE BARRIER, UNANCHORED</t>
  </si>
  <si>
    <t>FT</t>
  </si>
  <si>
    <t>CL-1</t>
  </si>
  <si>
    <t>SL-1</t>
  </si>
  <si>
    <t>EL-1</t>
  </si>
  <si>
    <t>EL-2</t>
  </si>
  <si>
    <t>PB-1</t>
  </si>
  <si>
    <t>SL-3</t>
  </si>
  <si>
    <t>EL-3</t>
  </si>
  <si>
    <t>SL-2</t>
  </si>
  <si>
    <t>CL-2</t>
  </si>
  <si>
    <t>SL-4</t>
  </si>
  <si>
    <t>CL-3</t>
  </si>
  <si>
    <t>EL-6</t>
  </si>
  <si>
    <t>PB-2</t>
  </si>
  <si>
    <t>EL-5</t>
  </si>
  <si>
    <t>EL-4</t>
  </si>
  <si>
    <t>EL-7</t>
  </si>
  <si>
    <t>EL-8</t>
  </si>
  <si>
    <t>PB-3</t>
  </si>
  <si>
    <t>PB-4</t>
  </si>
  <si>
    <t>614E12380</t>
  </si>
  <si>
    <t>EACH</t>
  </si>
  <si>
    <t>WORK ZONE IMPACT ATTENUATOR, 24" WIDE HAZARDS, (BIDIRECTIONAL)</t>
  </si>
  <si>
    <t>614E11630</t>
  </si>
  <si>
    <t>614E13310</t>
  </si>
  <si>
    <t>614E11300</t>
  </si>
  <si>
    <t>202+45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</si>
</sst>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7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9829C009-A584-4088-A7BB-73FB086EB61A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52" zoomScaleNormal="100" workbookViewId="0">
      <selection activeCell="G26" sqref="G2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7" t="str">
        <f>"SUBSUMMARY SHEET " &amp; B8</f>
        <v xml:space="preserve">SUBSUMMARY SHEET 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66" t="s">
        <v>7</v>
      </c>
      <c r="E8" s="66"/>
      <c r="F8" s="66"/>
      <c r="G8" s="66"/>
      <c r="H8" s="66"/>
      <c r="I8" s="66"/>
      <c r="J8" s="66"/>
      <c r="K8" s="24" t="s">
        <v>59</v>
      </c>
      <c r="L8" s="24" t="s">
        <v>56</v>
      </c>
      <c r="M8" s="24" t="s">
        <v>60</v>
      </c>
      <c r="N8" s="24" t="s">
        <v>23</v>
      </c>
      <c r="O8" s="24" t="s">
        <v>24</v>
      </c>
      <c r="P8" s="24" t="s">
        <v>25</v>
      </c>
      <c r="Q8" s="24" t="s">
        <v>26</v>
      </c>
      <c r="R8" s="24" t="s">
        <v>34</v>
      </c>
      <c r="S8" s="24" t="s">
        <v>61</v>
      </c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64" t="s">
        <v>8</v>
      </c>
      <c r="E9" s="64"/>
      <c r="F9" s="64"/>
      <c r="G9" s="64"/>
      <c r="H9" s="64"/>
      <c r="I9" s="64"/>
      <c r="J9" s="64"/>
      <c r="K9" s="24"/>
      <c r="L9" s="24"/>
      <c r="M9" s="20"/>
      <c r="N9" s="20" t="s">
        <v>33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0" t="s">
        <v>10</v>
      </c>
      <c r="D10" s="52" t="s">
        <v>20</v>
      </c>
      <c r="E10" s="52" t="s">
        <v>21</v>
      </c>
      <c r="F10" s="55" t="s">
        <v>0</v>
      </c>
      <c r="G10" s="56"/>
      <c r="H10" s="56"/>
      <c r="I10" s="56"/>
      <c r="J10" s="57"/>
      <c r="K10" s="8" t="str">
        <f t="shared" ref="K10:AE10" si="0">IF(OR(TRIM(K8)=0,TRIM(K8)=""),"",IF(IFERROR(TRIM(INDEX(QryItemNamed,MATCH(TRIM(K8),ITEM,0),2)),"")="Y","SPECIAL",LEFT(IFERROR(TRIM(INDEX(ITEM,MATCH(TRIM(K8),ITEM,0))),""),3)))</f>
        <v>614</v>
      </c>
      <c r="L10" s="36">
        <v>614</v>
      </c>
      <c r="M10" s="8" t="str">
        <f t="shared" si="0"/>
        <v>614</v>
      </c>
      <c r="N10" s="8" t="str">
        <f t="shared" si="0"/>
        <v>614</v>
      </c>
      <c r="O10" s="8" t="str">
        <f t="shared" si="0"/>
        <v>614</v>
      </c>
      <c r="P10" s="8" t="str">
        <f t="shared" si="0"/>
        <v>614</v>
      </c>
      <c r="Q10" s="8" t="str">
        <f t="shared" si="0"/>
        <v>615</v>
      </c>
      <c r="R10" s="8">
        <v>622</v>
      </c>
      <c r="S10" s="8" t="str">
        <f t="shared" ref="S10" si="1">IF(OR(TRIM(S8)=0,TRIM(S8)=""),"",IF(IFERROR(TRIM(INDEX(QryItemNamed,MATCH(TRIM(S8),ITEM,0),2)),"")="Y","SPECIAL",LEFT(IFERROR(TRIM(INDEX(ITEM,MATCH(TRIM(S8),ITEM,0))),""),3)))</f>
        <v>SPECIAL</v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1"/>
      <c r="D11" s="53"/>
      <c r="E11" s="53"/>
      <c r="F11" s="58"/>
      <c r="G11" s="59"/>
      <c r="H11" s="59"/>
      <c r="I11" s="59"/>
      <c r="J11" s="60"/>
      <c r="K11" s="51" t="str">
        <f t="shared" ref="K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INCREASED BARRIER DELINEATION</v>
      </c>
      <c r="L11" s="51" t="s">
        <v>58</v>
      </c>
      <c r="M11" s="51" t="str">
        <f t="shared" ref="M11" si="3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BARRIER REFLECTOR, TYPE 1</v>
      </c>
      <c r="N11" s="51" t="str">
        <f t="shared" ref="N11:AE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WORK ZONE CENTER LINE, CLASS I, 740.06, TYPE I</v>
      </c>
      <c r="O11" s="51" t="str">
        <f t="shared" ref="O11:P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WORK ZONE EDGE LINE, CLASS I, 6", 740.06, TYPE I</v>
      </c>
      <c r="P11" s="51" t="str">
        <f t="shared" si="5"/>
        <v>WORK ZONE STOP LINE, CLASS I, 740.06, TYPE I</v>
      </c>
      <c r="Q11" s="51" t="str">
        <f t="shared" si="4"/>
        <v>PAVEMENT FOR MAINTAINING TRAFFIC, CLASS B</v>
      </c>
      <c r="R11" s="51" t="s">
        <v>35</v>
      </c>
      <c r="S11" s="68" t="str">
        <f t="shared" ref="S11" si="6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WORK ZONE TRAFFIC SIGNAL</v>
      </c>
      <c r="T11" s="51" t="str">
        <f t="shared" si="4"/>
        <v/>
      </c>
      <c r="U11" s="51" t="str">
        <f t="shared" si="4"/>
        <v/>
      </c>
      <c r="V11" s="51" t="str">
        <f t="shared" si="4"/>
        <v/>
      </c>
      <c r="W11" s="51" t="str">
        <f t="shared" si="4"/>
        <v/>
      </c>
      <c r="X11" s="51" t="str">
        <f t="shared" si="4"/>
        <v/>
      </c>
      <c r="Y11" s="51" t="str">
        <f t="shared" si="4"/>
        <v/>
      </c>
      <c r="Z11" s="51" t="str">
        <f t="shared" si="4"/>
        <v/>
      </c>
      <c r="AA11" s="51" t="str">
        <f t="shared" si="4"/>
        <v/>
      </c>
      <c r="AB11" s="51" t="str">
        <f t="shared" si="4"/>
        <v/>
      </c>
      <c r="AC11" s="51" t="str">
        <f t="shared" si="4"/>
        <v/>
      </c>
      <c r="AD11" s="51" t="str">
        <f t="shared" si="4"/>
        <v/>
      </c>
      <c r="AE11" s="51" t="str">
        <f t="shared" si="4"/>
        <v/>
      </c>
    </row>
    <row r="12" spans="1:38" ht="12.75" customHeight="1" x14ac:dyDescent="0.2">
      <c r="B12" s="41"/>
      <c r="D12" s="53"/>
      <c r="E12" s="53"/>
      <c r="F12" s="58"/>
      <c r="G12" s="59"/>
      <c r="H12" s="59"/>
      <c r="I12" s="59"/>
      <c r="J12" s="60"/>
      <c r="K12" s="51"/>
      <c r="L12" s="51"/>
      <c r="M12" s="51"/>
      <c r="N12" s="51"/>
      <c r="O12" s="51"/>
      <c r="P12" s="51"/>
      <c r="Q12" s="51"/>
      <c r="R12" s="51"/>
      <c r="S12" s="68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</row>
    <row r="13" spans="1:38" ht="12.75" customHeight="1" x14ac:dyDescent="0.2">
      <c r="B13" s="41"/>
      <c r="D13" s="53"/>
      <c r="E13" s="53"/>
      <c r="F13" s="58"/>
      <c r="G13" s="59"/>
      <c r="H13" s="59"/>
      <c r="I13" s="59"/>
      <c r="J13" s="60"/>
      <c r="K13" s="51"/>
      <c r="L13" s="51"/>
      <c r="M13" s="51"/>
      <c r="N13" s="51"/>
      <c r="O13" s="51"/>
      <c r="P13" s="51"/>
      <c r="Q13" s="51"/>
      <c r="R13" s="51"/>
      <c r="S13" s="68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</row>
    <row r="14" spans="1:38" ht="12.75" customHeight="1" x14ac:dyDescent="0.2">
      <c r="B14" s="41"/>
      <c r="D14" s="53"/>
      <c r="E14" s="53"/>
      <c r="F14" s="58"/>
      <c r="G14" s="59"/>
      <c r="H14" s="59"/>
      <c r="I14" s="59"/>
      <c r="J14" s="60"/>
      <c r="K14" s="51"/>
      <c r="L14" s="51"/>
      <c r="M14" s="51"/>
      <c r="N14" s="51"/>
      <c r="O14" s="51"/>
      <c r="P14" s="51"/>
      <c r="Q14" s="51"/>
      <c r="R14" s="51"/>
      <c r="S14" s="68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</row>
    <row r="15" spans="1:38" ht="12.75" customHeight="1" x14ac:dyDescent="0.2">
      <c r="B15" s="41"/>
      <c r="D15" s="53"/>
      <c r="E15" s="53"/>
      <c r="F15" s="58"/>
      <c r="G15" s="59"/>
      <c r="H15" s="59"/>
      <c r="I15" s="59"/>
      <c r="J15" s="60"/>
      <c r="K15" s="51"/>
      <c r="L15" s="51"/>
      <c r="M15" s="51"/>
      <c r="N15" s="51"/>
      <c r="O15" s="51"/>
      <c r="P15" s="51"/>
      <c r="Q15" s="51"/>
      <c r="R15" s="51"/>
      <c r="S15" s="68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</row>
    <row r="16" spans="1:38" ht="12.75" customHeight="1" x14ac:dyDescent="0.2">
      <c r="B16" s="41"/>
      <c r="D16" s="53"/>
      <c r="E16" s="53"/>
      <c r="F16" s="58"/>
      <c r="G16" s="59"/>
      <c r="H16" s="59"/>
      <c r="I16" s="59"/>
      <c r="J16" s="60"/>
      <c r="K16" s="51"/>
      <c r="L16" s="51"/>
      <c r="M16" s="51"/>
      <c r="N16" s="51"/>
      <c r="O16" s="51"/>
      <c r="P16" s="51"/>
      <c r="Q16" s="51"/>
      <c r="R16" s="51"/>
      <c r="S16" s="68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</row>
    <row r="17" spans="2:31" ht="12.75" customHeight="1" x14ac:dyDescent="0.2">
      <c r="B17" s="41"/>
      <c r="D17" s="53"/>
      <c r="E17" s="53"/>
      <c r="F17" s="58"/>
      <c r="G17" s="59"/>
      <c r="H17" s="59"/>
      <c r="I17" s="59"/>
      <c r="J17" s="60"/>
      <c r="K17" s="51"/>
      <c r="L17" s="51"/>
      <c r="M17" s="51"/>
      <c r="N17" s="51"/>
      <c r="O17" s="51"/>
      <c r="P17" s="51"/>
      <c r="Q17" s="51"/>
      <c r="R17" s="51"/>
      <c r="S17" s="68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</row>
    <row r="18" spans="2:31" ht="12.75" customHeight="1" x14ac:dyDescent="0.2">
      <c r="B18" s="41"/>
      <c r="D18" s="53"/>
      <c r="E18" s="53"/>
      <c r="F18" s="58"/>
      <c r="G18" s="59"/>
      <c r="H18" s="59"/>
      <c r="I18" s="59"/>
      <c r="J18" s="60"/>
      <c r="K18" s="51"/>
      <c r="L18" s="51"/>
      <c r="M18" s="51"/>
      <c r="N18" s="51"/>
      <c r="O18" s="51"/>
      <c r="P18" s="51"/>
      <c r="Q18" s="51"/>
      <c r="R18" s="51"/>
      <c r="S18" s="68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2:31" ht="12.75" customHeight="1" x14ac:dyDescent="0.2">
      <c r="B19" s="41"/>
      <c r="D19" s="53"/>
      <c r="E19" s="53"/>
      <c r="F19" s="58"/>
      <c r="G19" s="59"/>
      <c r="H19" s="59"/>
      <c r="I19" s="59"/>
      <c r="J19" s="60"/>
      <c r="K19" s="51"/>
      <c r="L19" s="51"/>
      <c r="M19" s="51"/>
      <c r="N19" s="51"/>
      <c r="O19" s="51"/>
      <c r="P19" s="51"/>
      <c r="Q19" s="51"/>
      <c r="R19" s="51"/>
      <c r="S19" s="68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2:31" ht="12.75" customHeight="1" x14ac:dyDescent="0.2">
      <c r="B20" s="41"/>
      <c r="D20" s="53"/>
      <c r="E20" s="53"/>
      <c r="F20" s="58"/>
      <c r="G20" s="59"/>
      <c r="H20" s="59"/>
      <c r="I20" s="59"/>
      <c r="J20" s="60"/>
      <c r="K20" s="51"/>
      <c r="L20" s="51"/>
      <c r="M20" s="51"/>
      <c r="N20" s="51"/>
      <c r="O20" s="51"/>
      <c r="P20" s="51"/>
      <c r="Q20" s="51"/>
      <c r="R20" s="51"/>
      <c r="S20" s="68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</row>
    <row r="21" spans="2:31" ht="12.75" customHeight="1" x14ac:dyDescent="0.2">
      <c r="B21" s="41"/>
      <c r="D21" s="53"/>
      <c r="E21" s="53"/>
      <c r="F21" s="58"/>
      <c r="G21" s="59"/>
      <c r="H21" s="59"/>
      <c r="I21" s="59"/>
      <c r="J21" s="60"/>
      <c r="K21" s="51"/>
      <c r="L21" s="51"/>
      <c r="M21" s="51"/>
      <c r="N21" s="51"/>
      <c r="O21" s="51"/>
      <c r="P21" s="51"/>
      <c r="Q21" s="51"/>
      <c r="R21" s="51"/>
      <c r="S21" s="68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</row>
    <row r="22" spans="2:31" ht="12.75" customHeight="1" x14ac:dyDescent="0.2">
      <c r="B22" s="41"/>
      <c r="D22" s="53"/>
      <c r="E22" s="53"/>
      <c r="F22" s="58"/>
      <c r="G22" s="59"/>
      <c r="H22" s="59"/>
      <c r="I22" s="59"/>
      <c r="J22" s="60"/>
      <c r="K22" s="51"/>
      <c r="L22" s="51"/>
      <c r="M22" s="51"/>
      <c r="N22" s="51"/>
      <c r="O22" s="51"/>
      <c r="P22" s="51"/>
      <c r="Q22" s="51"/>
      <c r="R22" s="51"/>
      <c r="S22" s="68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</row>
    <row r="23" spans="2:31" ht="12.75" customHeight="1" thickBot="1" x14ac:dyDescent="0.25">
      <c r="B23" s="42"/>
      <c r="D23" s="54"/>
      <c r="E23" s="54"/>
      <c r="F23" s="61"/>
      <c r="G23" s="62"/>
      <c r="H23" s="62"/>
      <c r="I23" s="62"/>
      <c r="J23" s="63"/>
      <c r="K23" s="10" t="str">
        <f t="shared" ref="K23:AE23" si="7">IF(OR(TRIM(K8)=0,TRIM(K8)=""),"",IFERROR(TRIM(INDEX(QryItemNamed,MATCH(TRIM(K8),ITEM,0),3)),""))</f>
        <v>FT</v>
      </c>
      <c r="L23" s="10" t="s">
        <v>57</v>
      </c>
      <c r="M23" s="10" t="str">
        <f t="shared" si="7"/>
        <v>EACH</v>
      </c>
      <c r="N23" s="10" t="str">
        <f t="shared" si="7"/>
        <v>MILE</v>
      </c>
      <c r="O23" s="10" t="str">
        <f t="shared" si="7"/>
        <v>MILE</v>
      </c>
      <c r="P23" s="10" t="str">
        <f t="shared" si="7"/>
        <v>FT</v>
      </c>
      <c r="Q23" s="10" t="str">
        <f t="shared" si="7"/>
        <v>SY</v>
      </c>
      <c r="R23" s="10" t="s">
        <v>36</v>
      </c>
      <c r="S23" s="37" t="str">
        <f t="shared" ref="S23" si="8">IF(OR(TRIM(S8)=0,TRIM(S8)=""),"",IFERROR(TRIM(INDEX(QryItemNamed,MATCH(TRIM(S8),ITEM,0),3)),""))</f>
        <v>EACH</v>
      </c>
      <c r="T23" s="10" t="str">
        <f t="shared" si="7"/>
        <v/>
      </c>
      <c r="U23" s="10" t="str">
        <f t="shared" si="7"/>
        <v/>
      </c>
      <c r="V23" s="10" t="str">
        <f t="shared" si="7"/>
        <v/>
      </c>
      <c r="W23" s="10" t="str">
        <f t="shared" si="7"/>
        <v/>
      </c>
      <c r="X23" s="10" t="str">
        <f t="shared" si="7"/>
        <v/>
      </c>
      <c r="Y23" s="10" t="str">
        <f t="shared" si="7"/>
        <v/>
      </c>
      <c r="Z23" s="10" t="str">
        <f t="shared" si="7"/>
        <v/>
      </c>
      <c r="AA23" s="10" t="str">
        <f t="shared" si="7"/>
        <v/>
      </c>
      <c r="AB23" s="10" t="str">
        <f t="shared" si="7"/>
        <v/>
      </c>
      <c r="AC23" s="10" t="str">
        <f t="shared" si="7"/>
        <v/>
      </c>
      <c r="AD23" s="10" t="str">
        <f t="shared" si="7"/>
        <v/>
      </c>
      <c r="AE23" s="10" t="str">
        <f t="shared" si="7"/>
        <v/>
      </c>
    </row>
    <row r="24" spans="2:31" ht="12.75" customHeight="1" x14ac:dyDescent="0.2">
      <c r="B24" s="26"/>
      <c r="D24" s="11"/>
      <c r="E24" s="11"/>
      <c r="F24" s="69" t="s">
        <v>28</v>
      </c>
      <c r="G24" s="70"/>
      <c r="H24" s="70"/>
      <c r="I24" s="70"/>
      <c r="J24" s="7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37</v>
      </c>
      <c r="E25" s="15">
        <v>11</v>
      </c>
      <c r="F25" s="16">
        <v>18915</v>
      </c>
      <c r="G25" s="17" t="s">
        <v>27</v>
      </c>
      <c r="H25" s="15" t="s">
        <v>1</v>
      </c>
      <c r="I25" s="16">
        <v>19415</v>
      </c>
      <c r="J25" s="18" t="s">
        <v>27</v>
      </c>
      <c r="K25" s="33"/>
      <c r="L25" s="33"/>
      <c r="M25" s="15"/>
      <c r="N25" s="33">
        <f>ROUNDUP(500/5280,2)</f>
        <v>9.9999999999999992E-2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38</v>
      </c>
      <c r="E26" s="15">
        <v>11</v>
      </c>
      <c r="F26" s="16">
        <v>19415</v>
      </c>
      <c r="G26" s="17" t="s">
        <v>29</v>
      </c>
      <c r="H26" s="15" t="s">
        <v>1</v>
      </c>
      <c r="I26" s="16">
        <v>19415</v>
      </c>
      <c r="J26" s="18" t="s">
        <v>29</v>
      </c>
      <c r="K26" s="15"/>
      <c r="L26" s="15"/>
      <c r="M26" s="15"/>
      <c r="N26" s="15"/>
      <c r="O26" s="15"/>
      <c r="P26" s="34">
        <v>11.7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39</v>
      </c>
      <c r="E27" s="15">
        <v>11</v>
      </c>
      <c r="F27" s="16">
        <v>19415</v>
      </c>
      <c r="G27" s="17" t="s">
        <v>30</v>
      </c>
      <c r="H27" s="15" t="s">
        <v>1</v>
      </c>
      <c r="I27" s="16">
        <v>5097.4399999999996</v>
      </c>
      <c r="J27" s="18" t="s">
        <v>30</v>
      </c>
      <c r="K27" s="15"/>
      <c r="L27" s="15"/>
      <c r="M27" s="15"/>
      <c r="N27" s="15"/>
      <c r="O27" s="15">
        <f>ROUNDUP(538.99/5280,2)</f>
        <v>0.11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40</v>
      </c>
      <c r="E28" s="15">
        <v>11</v>
      </c>
      <c r="F28" s="16">
        <v>19415</v>
      </c>
      <c r="G28" s="17" t="s">
        <v>29</v>
      </c>
      <c r="H28" s="15" t="s">
        <v>1</v>
      </c>
      <c r="I28" s="16">
        <v>20320</v>
      </c>
      <c r="J28" s="18" t="s">
        <v>29</v>
      </c>
      <c r="K28" s="15"/>
      <c r="L28" s="15"/>
      <c r="M28" s="15"/>
      <c r="N28" s="15"/>
      <c r="O28" s="15">
        <f>ROUNDUP(932.43/5280,2)</f>
        <v>0.18000000000000002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41</v>
      </c>
      <c r="E29" s="15">
        <v>11</v>
      </c>
      <c r="F29" s="16">
        <v>19466.27</v>
      </c>
      <c r="G29" s="17" t="s">
        <v>29</v>
      </c>
      <c r="H29" s="15" t="s">
        <v>1</v>
      </c>
      <c r="I29" s="16">
        <v>20268.79</v>
      </c>
      <c r="J29" s="18" t="s">
        <v>29</v>
      </c>
      <c r="K29" s="15">
        <f>R29</f>
        <v>850</v>
      </c>
      <c r="L29" s="15">
        <v>2</v>
      </c>
      <c r="M29" s="15">
        <v>17</v>
      </c>
      <c r="N29" s="15"/>
      <c r="O29" s="15"/>
      <c r="P29" s="15"/>
      <c r="Q29" s="15"/>
      <c r="R29" s="15">
        <v>850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5"/>
      <c r="L30" s="15"/>
      <c r="M30" s="15"/>
      <c r="N30" s="15"/>
      <c r="O30" s="15"/>
      <c r="P30" s="15"/>
      <c r="Q30" s="34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>
        <v>11</v>
      </c>
      <c r="F31" s="16">
        <v>19490</v>
      </c>
      <c r="G31" s="17" t="s">
        <v>27</v>
      </c>
      <c r="H31" s="15"/>
      <c r="I31" s="16"/>
      <c r="J31" s="18"/>
      <c r="K31" s="15"/>
      <c r="L31" s="15"/>
      <c r="M31" s="15"/>
      <c r="N31" s="15"/>
      <c r="O31" s="15"/>
      <c r="P31" s="15"/>
      <c r="Q31" s="34"/>
      <c r="R31" s="15"/>
      <c r="S31" s="15">
        <v>1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/>
      <c r="E32" s="15">
        <v>11</v>
      </c>
      <c r="F32" s="16">
        <v>19500</v>
      </c>
      <c r="G32" s="17" t="s">
        <v>30</v>
      </c>
      <c r="H32" s="15" t="s">
        <v>1</v>
      </c>
      <c r="I32" s="16">
        <v>19839.87</v>
      </c>
      <c r="J32" s="18" t="s">
        <v>30</v>
      </c>
      <c r="K32" s="15"/>
      <c r="L32" s="15"/>
      <c r="M32" s="15"/>
      <c r="N32" s="15"/>
      <c r="O32" s="15"/>
      <c r="P32" s="15"/>
      <c r="Q32" s="34">
        <f>1038.6029/9</f>
        <v>115.40032222222223</v>
      </c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>
        <v>11</v>
      </c>
      <c r="F33" s="16">
        <v>19939.23</v>
      </c>
      <c r="G33" s="17" t="s">
        <v>30</v>
      </c>
      <c r="H33" s="15" t="s">
        <v>1</v>
      </c>
      <c r="I33" s="16">
        <v>20203.09</v>
      </c>
      <c r="J33" s="18" t="s">
        <v>30</v>
      </c>
      <c r="K33" s="15"/>
      <c r="L33" s="15"/>
      <c r="M33" s="15"/>
      <c r="N33" s="15"/>
      <c r="O33" s="15"/>
      <c r="P33" s="15"/>
      <c r="Q33" s="34">
        <f>944.04/9</f>
        <v>104.89333333333333</v>
      </c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/>
      <c r="E34" s="15"/>
      <c r="F34" s="16"/>
      <c r="G34" s="17"/>
      <c r="H34" s="15"/>
      <c r="I34" s="16"/>
      <c r="J34" s="18"/>
      <c r="K34" s="15"/>
      <c r="L34" s="15"/>
      <c r="M34" s="15"/>
      <c r="N34" s="15"/>
      <c r="O34" s="33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42</v>
      </c>
      <c r="E35" s="15">
        <v>12</v>
      </c>
      <c r="F35" s="16">
        <v>5052.3500000000004</v>
      </c>
      <c r="G35" s="17" t="s">
        <v>30</v>
      </c>
      <c r="H35" s="15" t="s">
        <v>1</v>
      </c>
      <c r="I35" s="16">
        <v>5054.37</v>
      </c>
      <c r="J35" s="18" t="s">
        <v>30</v>
      </c>
      <c r="K35" s="15"/>
      <c r="L35" s="15"/>
      <c r="M35" s="15"/>
      <c r="N35" s="15"/>
      <c r="O35" s="15"/>
      <c r="P35" s="15">
        <v>21</v>
      </c>
      <c r="Q35" s="3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 t="s">
        <v>43</v>
      </c>
      <c r="E36" s="15">
        <v>12</v>
      </c>
      <c r="F36" s="16">
        <v>5101.7</v>
      </c>
      <c r="G36" s="17" t="s">
        <v>29</v>
      </c>
      <c r="H36" s="15" t="s">
        <v>1</v>
      </c>
      <c r="I36" s="16">
        <v>20320</v>
      </c>
      <c r="J36" s="18" t="s">
        <v>30</v>
      </c>
      <c r="K36" s="15"/>
      <c r="L36" s="15"/>
      <c r="M36" s="15"/>
      <c r="N36" s="15"/>
      <c r="O36" s="33">
        <f>468.94/5280</f>
        <v>8.8814393939393943E-2</v>
      </c>
      <c r="P36" s="15"/>
      <c r="Q36" s="34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>
        <v>12</v>
      </c>
      <c r="F37" s="16" t="s">
        <v>62</v>
      </c>
      <c r="G37" s="17" t="s">
        <v>27</v>
      </c>
      <c r="H37" s="15"/>
      <c r="I37" s="16"/>
      <c r="J37" s="18"/>
      <c r="K37" s="15"/>
      <c r="L37" s="15"/>
      <c r="M37" s="15"/>
      <c r="N37" s="15"/>
      <c r="O37" s="15"/>
      <c r="P37" s="15"/>
      <c r="Q37" s="15"/>
      <c r="R37" s="15"/>
      <c r="S37" s="15">
        <v>1</v>
      </c>
      <c r="T37" s="33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44</v>
      </c>
      <c r="E38" s="15">
        <v>12</v>
      </c>
      <c r="F38" s="16">
        <v>20320</v>
      </c>
      <c r="G38" s="17" t="s">
        <v>30</v>
      </c>
      <c r="H38" s="15" t="s">
        <v>1</v>
      </c>
      <c r="I38" s="16">
        <v>20320</v>
      </c>
      <c r="J38" s="18" t="s">
        <v>30</v>
      </c>
      <c r="K38" s="15"/>
      <c r="L38" s="15"/>
      <c r="M38" s="15"/>
      <c r="N38" s="15"/>
      <c r="O38" s="15"/>
      <c r="P38" s="15">
        <f>ROUNDUP(10.24,0)</f>
        <v>11</v>
      </c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 t="s">
        <v>45</v>
      </c>
      <c r="E39" s="15">
        <v>12</v>
      </c>
      <c r="F39" s="16">
        <v>20320</v>
      </c>
      <c r="G39" s="17" t="s">
        <v>27</v>
      </c>
      <c r="H39" s="15" t="s">
        <v>1</v>
      </c>
      <c r="I39" s="16">
        <v>20820</v>
      </c>
      <c r="J39" s="18" t="s">
        <v>27</v>
      </c>
      <c r="K39" s="33"/>
      <c r="L39" s="33"/>
      <c r="M39" s="33"/>
      <c r="N39" s="33">
        <f>ROUNDUP(500/5280,2)</f>
        <v>9.9999999999999992E-2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38" t="s">
        <v>31</v>
      </c>
      <c r="G41" s="39"/>
      <c r="H41" s="39"/>
      <c r="I41" s="39"/>
      <c r="J41" s="18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51</v>
      </c>
      <c r="E42" s="15">
        <v>13</v>
      </c>
      <c r="F42" s="16">
        <v>19415</v>
      </c>
      <c r="G42" s="17" t="s">
        <v>30</v>
      </c>
      <c r="H42" s="15" t="s">
        <v>1</v>
      </c>
      <c r="I42" s="16">
        <v>5270</v>
      </c>
      <c r="J42" s="18" t="s">
        <v>30</v>
      </c>
      <c r="K42" s="15"/>
      <c r="L42" s="15"/>
      <c r="M42" s="15"/>
      <c r="N42" s="15"/>
      <c r="O42" s="15">
        <f>ROUNDUP(689.2/5280,2)</f>
        <v>0.14000000000000001</v>
      </c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 t="s">
        <v>50</v>
      </c>
      <c r="E43" s="15">
        <v>13</v>
      </c>
      <c r="F43" s="16">
        <v>19415</v>
      </c>
      <c r="G43" s="17" t="s">
        <v>29</v>
      </c>
      <c r="H43" s="15" t="s">
        <v>1</v>
      </c>
      <c r="I43" s="16">
        <v>20320</v>
      </c>
      <c r="J43" s="18" t="s">
        <v>29</v>
      </c>
      <c r="K43" s="15"/>
      <c r="L43" s="15"/>
      <c r="M43" s="15"/>
      <c r="N43" s="15"/>
      <c r="O43" s="15">
        <f>ROUNDUP(794/5280,2)</f>
        <v>0.16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 t="s">
        <v>49</v>
      </c>
      <c r="E44" s="15">
        <v>13</v>
      </c>
      <c r="F44" s="16">
        <v>19485.560000000001</v>
      </c>
      <c r="G44" s="17" t="s">
        <v>30</v>
      </c>
      <c r="H44" s="15" t="s">
        <v>1</v>
      </c>
      <c r="I44" s="16">
        <v>19864.560000000001</v>
      </c>
      <c r="J44" s="18" t="s">
        <v>30</v>
      </c>
      <c r="K44" s="15">
        <f>R44</f>
        <v>350</v>
      </c>
      <c r="L44" s="15">
        <v>1</v>
      </c>
      <c r="M44" s="15">
        <v>7</v>
      </c>
      <c r="N44" s="15"/>
      <c r="O44" s="15"/>
      <c r="P44" s="15"/>
      <c r="Q44" s="15"/>
      <c r="R44" s="15">
        <v>350</v>
      </c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>
        <v>13</v>
      </c>
      <c r="F45" s="16">
        <v>19540.86</v>
      </c>
      <c r="G45" s="17" t="s">
        <v>29</v>
      </c>
      <c r="H45" s="15" t="s">
        <v>1</v>
      </c>
      <c r="I45" s="16">
        <v>20198.54</v>
      </c>
      <c r="J45" s="18" t="s">
        <v>29</v>
      </c>
      <c r="K45" s="15"/>
      <c r="L45" s="15"/>
      <c r="M45" s="15"/>
      <c r="N45" s="15"/>
      <c r="O45" s="15"/>
      <c r="P45" s="15"/>
      <c r="Q45" s="34">
        <v>114</v>
      </c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>
        <v>14</v>
      </c>
      <c r="F47" s="16">
        <v>5049.6000000000004</v>
      </c>
      <c r="G47" s="17" t="s">
        <v>29</v>
      </c>
      <c r="H47" s="15" t="s">
        <v>1</v>
      </c>
      <c r="I47" s="16">
        <v>5156.32</v>
      </c>
      <c r="J47" s="18" t="s">
        <v>29</v>
      </c>
      <c r="K47" s="15"/>
      <c r="L47" s="15"/>
      <c r="M47" s="15"/>
      <c r="N47" s="15"/>
      <c r="O47" s="15"/>
      <c r="P47" s="15"/>
      <c r="Q47" s="15">
        <f>ROUNDUP(323/9,0)</f>
        <v>36</v>
      </c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 t="s">
        <v>48</v>
      </c>
      <c r="E48" s="15">
        <v>14</v>
      </c>
      <c r="F48" s="16">
        <v>5270</v>
      </c>
      <c r="G48" s="17" t="s">
        <v>29</v>
      </c>
      <c r="H48" s="15" t="s">
        <v>1</v>
      </c>
      <c r="I48" s="16">
        <v>20320</v>
      </c>
      <c r="J48" s="18" t="s">
        <v>30</v>
      </c>
      <c r="K48" s="15"/>
      <c r="L48" s="15"/>
      <c r="M48" s="33"/>
      <c r="N48" s="15"/>
      <c r="O48" s="33">
        <f>ROUNDUP(626.53/5280,2)</f>
        <v>0.12</v>
      </c>
      <c r="P48" s="15"/>
      <c r="Q48" s="15"/>
      <c r="R48" s="15"/>
      <c r="S48" s="15"/>
      <c r="T48" s="33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 t="s">
        <v>46</v>
      </c>
      <c r="E49" s="15">
        <v>14</v>
      </c>
      <c r="F49" s="16">
        <v>5270</v>
      </c>
      <c r="G49" s="17" t="s">
        <v>30</v>
      </c>
      <c r="H49" s="15" t="s">
        <v>1</v>
      </c>
      <c r="I49" s="16">
        <v>5270</v>
      </c>
      <c r="J49" s="18" t="s">
        <v>30</v>
      </c>
      <c r="K49" s="15"/>
      <c r="L49" s="15"/>
      <c r="M49" s="15"/>
      <c r="N49" s="15"/>
      <c r="O49" s="15"/>
      <c r="P49" s="15">
        <f>ROUNDUP(10.24,0)</f>
        <v>11</v>
      </c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 t="s">
        <v>47</v>
      </c>
      <c r="E50" s="15">
        <v>14</v>
      </c>
      <c r="F50" s="16">
        <v>5270</v>
      </c>
      <c r="G50" s="17" t="s">
        <v>27</v>
      </c>
      <c r="H50" s="15" t="s">
        <v>1</v>
      </c>
      <c r="I50" s="16">
        <v>5770</v>
      </c>
      <c r="J50" s="18" t="s">
        <v>27</v>
      </c>
      <c r="K50" s="33"/>
      <c r="L50" s="33"/>
      <c r="M50" s="15"/>
      <c r="N50" s="33">
        <v>0.1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5"/>
      <c r="L51" s="15"/>
      <c r="M51" s="33"/>
      <c r="N51" s="15"/>
      <c r="O51" s="33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38" t="s">
        <v>32</v>
      </c>
      <c r="G52" s="39"/>
      <c r="H52" s="39"/>
      <c r="I52" s="39"/>
      <c r="J52" s="18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 t="s">
        <v>52</v>
      </c>
      <c r="E53" s="15">
        <v>15</v>
      </c>
      <c r="F53" s="16">
        <v>19860.32</v>
      </c>
      <c r="G53" s="17" t="s">
        <v>30</v>
      </c>
      <c r="H53" s="15" t="s">
        <v>1</v>
      </c>
      <c r="I53" s="16">
        <v>5270</v>
      </c>
      <c r="J53" s="18" t="s">
        <v>30</v>
      </c>
      <c r="K53" s="15"/>
      <c r="L53" s="15"/>
      <c r="M53" s="15"/>
      <c r="N53" s="15"/>
      <c r="O53" s="15">
        <v>0.06</v>
      </c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 t="s">
        <v>53</v>
      </c>
      <c r="E54" s="15">
        <v>15</v>
      </c>
      <c r="F54" s="16">
        <v>19931.66</v>
      </c>
      <c r="G54" s="17" t="s">
        <v>30</v>
      </c>
      <c r="H54" s="15" t="s">
        <v>1</v>
      </c>
      <c r="I54" s="16">
        <v>5270</v>
      </c>
      <c r="J54" s="18" t="s">
        <v>29</v>
      </c>
      <c r="K54" s="15"/>
      <c r="L54" s="15"/>
      <c r="M54" s="15"/>
      <c r="N54" s="15"/>
      <c r="O54" s="15">
        <v>0.06</v>
      </c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 t="s">
        <v>54</v>
      </c>
      <c r="E55" s="15">
        <v>15</v>
      </c>
      <c r="F55" s="16">
        <v>19910.87</v>
      </c>
      <c r="G55" s="17" t="s">
        <v>30</v>
      </c>
      <c r="H55" s="15" t="s">
        <v>1</v>
      </c>
      <c r="I55" s="16">
        <v>19979.650000000001</v>
      </c>
      <c r="J55" s="18" t="s">
        <v>30</v>
      </c>
      <c r="K55" s="15">
        <f>R55</f>
        <v>70</v>
      </c>
      <c r="L55" s="15">
        <v>1</v>
      </c>
      <c r="M55" s="15">
        <v>2</v>
      </c>
      <c r="N55" s="15"/>
      <c r="O55" s="15"/>
      <c r="P55" s="15"/>
      <c r="Q55" s="15"/>
      <c r="R55" s="15">
        <v>70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 t="s">
        <v>55</v>
      </c>
      <c r="E56" s="15">
        <v>15</v>
      </c>
      <c r="F56" s="16">
        <v>20022.11</v>
      </c>
      <c r="G56" s="17" t="s">
        <v>30</v>
      </c>
      <c r="H56" s="15" t="s">
        <v>1</v>
      </c>
      <c r="I56" s="16">
        <v>20277.03</v>
      </c>
      <c r="J56" s="18" t="s">
        <v>30</v>
      </c>
      <c r="K56" s="15">
        <f>R56</f>
        <v>270</v>
      </c>
      <c r="L56" s="15">
        <v>2</v>
      </c>
      <c r="M56" s="15">
        <v>5</v>
      </c>
      <c r="N56" s="15"/>
      <c r="O56" s="15"/>
      <c r="P56" s="15"/>
      <c r="Q56" s="34"/>
      <c r="R56" s="15">
        <v>270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>
        <v>16</v>
      </c>
      <c r="F57" s="16">
        <v>5105.6099999999997</v>
      </c>
      <c r="G57" s="17" t="s">
        <v>30</v>
      </c>
      <c r="H57" s="15" t="s">
        <v>1</v>
      </c>
      <c r="I57" s="16">
        <v>5127.78</v>
      </c>
      <c r="J57" s="18" t="s">
        <v>30</v>
      </c>
      <c r="K57" s="15"/>
      <c r="L57" s="15"/>
      <c r="M57" s="15"/>
      <c r="N57" s="15"/>
      <c r="O57" s="15"/>
      <c r="P57" s="15"/>
      <c r="Q57" s="15">
        <f>ROUNDUP(41.5/9,0)</f>
        <v>5</v>
      </c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5"/>
      <c r="L60" s="33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34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33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33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34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33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33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43" t="s">
        <v>2</v>
      </c>
      <c r="E84" s="44"/>
      <c r="F84" s="44"/>
      <c r="G84" s="44"/>
      <c r="H84" s="44"/>
      <c r="I84" s="44"/>
      <c r="J84" s="45"/>
      <c r="K84" s="19">
        <f>SUM(K24:K83)</f>
        <v>1540</v>
      </c>
      <c r="L84" s="19">
        <f>SUM(L24:L83)</f>
        <v>6</v>
      </c>
      <c r="M84" s="19">
        <f>SUM(M24:M83)</f>
        <v>31</v>
      </c>
      <c r="N84" s="35">
        <f>SUM(N24:N83)</f>
        <v>0.3</v>
      </c>
      <c r="O84" s="35">
        <f>SUM(O24:O83)</f>
        <v>0.91881439393939401</v>
      </c>
      <c r="P84" s="19">
        <f t="shared" ref="P84:AE84" si="9">IF(P8="","",IF(OR(P23="", P23="LS", P23="LUMP"),IF(SUM(COUNTIF(P24:P83,"LS")+COUNTIF(P24:P83,"LUMP"))&gt;0,"LS",""),IF(SUM(P24:P83)&gt;0,ROUNDUP(SUM(P24:P83),0),"")))</f>
        <v>55</v>
      </c>
      <c r="Q84" s="19">
        <f>IF(Q8="","",IF(OR(Q23="", Q23="LS", Q23="LUMP"),IF(SUM(COUNTIF(Q24:Q83,"LS")+COUNTIF(Q24:Q83,"LUMP"))&gt;0,"LS",""),IF(SUM(Q24:Q83)&gt;0,ROUND(SUM(Q24:Q83),0),"")))</f>
        <v>375</v>
      </c>
      <c r="R84" s="19">
        <f t="shared" si="9"/>
        <v>1540</v>
      </c>
      <c r="S84" s="19">
        <f t="shared" si="9"/>
        <v>2</v>
      </c>
      <c r="T84" s="19" t="str">
        <f t="shared" si="9"/>
        <v/>
      </c>
      <c r="U84" s="19" t="str">
        <f t="shared" si="9"/>
        <v/>
      </c>
      <c r="V84" s="19" t="str">
        <f t="shared" si="9"/>
        <v/>
      </c>
      <c r="W84" s="19" t="str">
        <f t="shared" si="9"/>
        <v/>
      </c>
      <c r="X84" s="19" t="str">
        <f t="shared" si="9"/>
        <v/>
      </c>
      <c r="Y84" s="19" t="str">
        <f t="shared" si="9"/>
        <v/>
      </c>
      <c r="Z84" s="19" t="str">
        <f t="shared" si="9"/>
        <v/>
      </c>
      <c r="AA84" s="19" t="str">
        <f t="shared" si="9"/>
        <v/>
      </c>
      <c r="AB84" s="19" t="str">
        <f t="shared" si="9"/>
        <v/>
      </c>
      <c r="AC84" s="19" t="str">
        <f t="shared" si="9"/>
        <v/>
      </c>
      <c r="AD84" s="19" t="str">
        <f t="shared" si="9"/>
        <v/>
      </c>
      <c r="AE84" s="19" t="str">
        <f t="shared" si="9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65" t="str">
        <f>"SUBSUMMARY SHEET " &amp; B87</f>
        <v xml:space="preserve">SUBSUMMARY SHEET 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</row>
    <row r="87" spans="2:31" ht="12.75" customHeight="1" thickBot="1" x14ac:dyDescent="0.25">
      <c r="B87" s="29"/>
      <c r="D87" s="66" t="s">
        <v>7</v>
      </c>
      <c r="E87" s="66"/>
      <c r="F87" s="66"/>
      <c r="G87" s="66"/>
      <c r="H87" s="66"/>
      <c r="I87" s="66"/>
      <c r="J87" s="66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64" t="s">
        <v>8</v>
      </c>
      <c r="E88" s="64"/>
      <c r="F88" s="64"/>
      <c r="G88" s="64"/>
      <c r="H88" s="64"/>
      <c r="I88" s="64"/>
      <c r="J88" s="64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0" t="s">
        <v>10</v>
      </c>
      <c r="D89" s="52" t="s">
        <v>20</v>
      </c>
      <c r="E89" s="52" t="s">
        <v>21</v>
      </c>
      <c r="F89" s="55" t="s">
        <v>0</v>
      </c>
      <c r="G89" s="56"/>
      <c r="H89" s="56"/>
      <c r="I89" s="56"/>
      <c r="J89" s="57"/>
      <c r="K89" s="7" t="str">
        <f t="shared" ref="K89:AE89" si="10">IF(OR(TRIM(K87)=0,TRIM(K87)=""),"",IF(IFERROR(TRIM(INDEX(QryItemNamed,MATCH(TRIM(K87),ITEM,0),2)),"")="Y","SPECIAL",LEFT(IFERROR(TRIM(INDEX(ITEM,MATCH(TRIM(K87),ITEM,0))),""),3)))</f>
        <v/>
      </c>
      <c r="L89" s="8" t="str">
        <f t="shared" si="10"/>
        <v/>
      </c>
      <c r="M89" s="8" t="str">
        <f t="shared" si="10"/>
        <v/>
      </c>
      <c r="N89" s="8" t="str">
        <f t="shared" si="10"/>
        <v/>
      </c>
      <c r="O89" s="8" t="str">
        <f t="shared" si="10"/>
        <v/>
      </c>
      <c r="P89" s="8" t="str">
        <f t="shared" si="10"/>
        <v/>
      </c>
      <c r="Q89" s="8" t="str">
        <f t="shared" si="10"/>
        <v/>
      </c>
      <c r="R89" s="8" t="str">
        <f t="shared" si="10"/>
        <v/>
      </c>
      <c r="S89" s="8" t="str">
        <f t="shared" si="10"/>
        <v/>
      </c>
      <c r="T89" s="8" t="str">
        <f t="shared" si="10"/>
        <v/>
      </c>
      <c r="U89" s="8" t="str">
        <f t="shared" si="10"/>
        <v/>
      </c>
      <c r="V89" s="8" t="str">
        <f t="shared" si="10"/>
        <v/>
      </c>
      <c r="W89" s="8" t="str">
        <f t="shared" si="10"/>
        <v/>
      </c>
      <c r="X89" s="8" t="str">
        <f t="shared" si="10"/>
        <v/>
      </c>
      <c r="Y89" s="8" t="str">
        <f t="shared" si="10"/>
        <v/>
      </c>
      <c r="Z89" s="8" t="str">
        <f t="shared" si="10"/>
        <v/>
      </c>
      <c r="AA89" s="8" t="str">
        <f t="shared" si="10"/>
        <v/>
      </c>
      <c r="AB89" s="8" t="str">
        <f t="shared" si="10"/>
        <v/>
      </c>
      <c r="AC89" s="8" t="str">
        <f t="shared" si="10"/>
        <v/>
      </c>
      <c r="AD89" s="8" t="str">
        <f t="shared" si="10"/>
        <v/>
      </c>
      <c r="AE89" s="8" t="str">
        <f t="shared" si="10"/>
        <v/>
      </c>
    </row>
    <row r="90" spans="2:31" ht="12.75" customHeight="1" x14ac:dyDescent="0.2">
      <c r="B90" s="41"/>
      <c r="D90" s="53"/>
      <c r="E90" s="53"/>
      <c r="F90" s="58"/>
      <c r="G90" s="59"/>
      <c r="H90" s="59"/>
      <c r="I90" s="59"/>
      <c r="J90" s="60"/>
      <c r="K90" s="50" t="str">
        <f t="shared" ref="K90:AE90" si="11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1" t="str">
        <f t="shared" si="11"/>
        <v/>
      </c>
      <c r="M90" s="51" t="str">
        <f t="shared" si="11"/>
        <v/>
      </c>
      <c r="N90" s="51" t="str">
        <f t="shared" si="11"/>
        <v/>
      </c>
      <c r="O90" s="49" t="str">
        <f t="shared" si="11"/>
        <v/>
      </c>
      <c r="P90" s="49" t="str">
        <f t="shared" si="11"/>
        <v/>
      </c>
      <c r="Q90" s="49" t="str">
        <f t="shared" si="11"/>
        <v/>
      </c>
      <c r="R90" s="49" t="str">
        <f t="shared" si="11"/>
        <v/>
      </c>
      <c r="S90" s="49" t="str">
        <f t="shared" si="11"/>
        <v/>
      </c>
      <c r="T90" s="49" t="str">
        <f t="shared" si="11"/>
        <v/>
      </c>
      <c r="U90" s="49" t="str">
        <f t="shared" si="11"/>
        <v/>
      </c>
      <c r="V90" s="49" t="str">
        <f t="shared" si="11"/>
        <v/>
      </c>
      <c r="W90" s="49" t="str">
        <f t="shared" si="11"/>
        <v/>
      </c>
      <c r="X90" s="49" t="str">
        <f t="shared" si="11"/>
        <v/>
      </c>
      <c r="Y90" s="49" t="str">
        <f t="shared" si="11"/>
        <v/>
      </c>
      <c r="Z90" s="49" t="str">
        <f t="shared" si="11"/>
        <v/>
      </c>
      <c r="AA90" s="46" t="str">
        <f t="shared" si="11"/>
        <v/>
      </c>
      <c r="AB90" s="49" t="str">
        <f t="shared" si="11"/>
        <v/>
      </c>
      <c r="AC90" s="49" t="str">
        <f t="shared" si="11"/>
        <v/>
      </c>
      <c r="AD90" s="49" t="str">
        <f t="shared" si="11"/>
        <v/>
      </c>
      <c r="AE90" s="49" t="str">
        <f t="shared" si="11"/>
        <v/>
      </c>
    </row>
    <row r="91" spans="2:31" ht="12.75" customHeight="1" x14ac:dyDescent="0.2">
      <c r="B91" s="41"/>
      <c r="D91" s="53"/>
      <c r="E91" s="53"/>
      <c r="F91" s="58"/>
      <c r="G91" s="59"/>
      <c r="H91" s="59"/>
      <c r="I91" s="59"/>
      <c r="J91" s="60"/>
      <c r="K91" s="50"/>
      <c r="L91" s="51"/>
      <c r="M91" s="51"/>
      <c r="N91" s="51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7"/>
      <c r="AB91" s="49"/>
      <c r="AC91" s="49"/>
      <c r="AD91" s="49"/>
      <c r="AE91" s="49"/>
    </row>
    <row r="92" spans="2:31" ht="12.75" customHeight="1" x14ac:dyDescent="0.2">
      <c r="B92" s="41"/>
      <c r="D92" s="53"/>
      <c r="E92" s="53"/>
      <c r="F92" s="58"/>
      <c r="G92" s="59"/>
      <c r="H92" s="59"/>
      <c r="I92" s="59"/>
      <c r="J92" s="60"/>
      <c r="K92" s="50"/>
      <c r="L92" s="51"/>
      <c r="M92" s="51"/>
      <c r="N92" s="51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7"/>
      <c r="AB92" s="49"/>
      <c r="AC92" s="49"/>
      <c r="AD92" s="49"/>
      <c r="AE92" s="49"/>
    </row>
    <row r="93" spans="2:31" ht="12.75" customHeight="1" x14ac:dyDescent="0.2">
      <c r="B93" s="41"/>
      <c r="D93" s="53"/>
      <c r="E93" s="53"/>
      <c r="F93" s="58"/>
      <c r="G93" s="59"/>
      <c r="H93" s="59"/>
      <c r="I93" s="59"/>
      <c r="J93" s="60"/>
      <c r="K93" s="50"/>
      <c r="L93" s="51"/>
      <c r="M93" s="51"/>
      <c r="N93" s="51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7"/>
      <c r="AB93" s="49"/>
      <c r="AC93" s="49"/>
      <c r="AD93" s="49"/>
      <c r="AE93" s="49"/>
    </row>
    <row r="94" spans="2:31" ht="12.75" customHeight="1" x14ac:dyDescent="0.2">
      <c r="B94" s="41"/>
      <c r="D94" s="53"/>
      <c r="E94" s="53"/>
      <c r="F94" s="58"/>
      <c r="G94" s="59"/>
      <c r="H94" s="59"/>
      <c r="I94" s="59"/>
      <c r="J94" s="60"/>
      <c r="K94" s="50"/>
      <c r="L94" s="51"/>
      <c r="M94" s="51"/>
      <c r="N94" s="51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7"/>
      <c r="AB94" s="49"/>
      <c r="AC94" s="49"/>
      <c r="AD94" s="49"/>
      <c r="AE94" s="49"/>
    </row>
    <row r="95" spans="2:31" ht="12.75" customHeight="1" x14ac:dyDescent="0.2">
      <c r="B95" s="41"/>
      <c r="D95" s="53"/>
      <c r="E95" s="53"/>
      <c r="F95" s="58"/>
      <c r="G95" s="59"/>
      <c r="H95" s="59"/>
      <c r="I95" s="59"/>
      <c r="J95" s="60"/>
      <c r="K95" s="50"/>
      <c r="L95" s="51"/>
      <c r="M95" s="51"/>
      <c r="N95" s="51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7"/>
      <c r="AB95" s="49"/>
      <c r="AC95" s="49"/>
      <c r="AD95" s="49"/>
      <c r="AE95" s="49"/>
    </row>
    <row r="96" spans="2:31" ht="12.75" customHeight="1" x14ac:dyDescent="0.2">
      <c r="B96" s="41"/>
      <c r="D96" s="53"/>
      <c r="E96" s="53"/>
      <c r="F96" s="58"/>
      <c r="G96" s="59"/>
      <c r="H96" s="59"/>
      <c r="I96" s="59"/>
      <c r="J96" s="60"/>
      <c r="K96" s="50"/>
      <c r="L96" s="51"/>
      <c r="M96" s="51"/>
      <c r="N96" s="51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7"/>
      <c r="AB96" s="49"/>
      <c r="AC96" s="49"/>
      <c r="AD96" s="49"/>
      <c r="AE96" s="49"/>
    </row>
    <row r="97" spans="2:31" ht="12.75" customHeight="1" x14ac:dyDescent="0.2">
      <c r="B97" s="41"/>
      <c r="D97" s="53"/>
      <c r="E97" s="53"/>
      <c r="F97" s="58"/>
      <c r="G97" s="59"/>
      <c r="H97" s="59"/>
      <c r="I97" s="59"/>
      <c r="J97" s="60"/>
      <c r="K97" s="50"/>
      <c r="L97" s="51"/>
      <c r="M97" s="51"/>
      <c r="N97" s="51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7"/>
      <c r="AB97" s="49"/>
      <c r="AC97" s="49"/>
      <c r="AD97" s="49"/>
      <c r="AE97" s="49"/>
    </row>
    <row r="98" spans="2:31" ht="12.75" customHeight="1" x14ac:dyDescent="0.2">
      <c r="B98" s="41"/>
      <c r="D98" s="53"/>
      <c r="E98" s="53"/>
      <c r="F98" s="58"/>
      <c r="G98" s="59"/>
      <c r="H98" s="59"/>
      <c r="I98" s="59"/>
      <c r="J98" s="60"/>
      <c r="K98" s="50"/>
      <c r="L98" s="51"/>
      <c r="M98" s="51"/>
      <c r="N98" s="51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7"/>
      <c r="AB98" s="49"/>
      <c r="AC98" s="49"/>
      <c r="AD98" s="49"/>
      <c r="AE98" s="49"/>
    </row>
    <row r="99" spans="2:31" ht="12.75" customHeight="1" x14ac:dyDescent="0.2">
      <c r="B99" s="41"/>
      <c r="D99" s="53"/>
      <c r="E99" s="53"/>
      <c r="F99" s="58"/>
      <c r="G99" s="59"/>
      <c r="H99" s="59"/>
      <c r="I99" s="59"/>
      <c r="J99" s="60"/>
      <c r="K99" s="50"/>
      <c r="L99" s="51"/>
      <c r="M99" s="51"/>
      <c r="N99" s="51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7"/>
      <c r="AB99" s="49"/>
      <c r="AC99" s="49"/>
      <c r="AD99" s="49"/>
      <c r="AE99" s="49"/>
    </row>
    <row r="100" spans="2:31" ht="12.75" customHeight="1" x14ac:dyDescent="0.2">
      <c r="B100" s="41"/>
      <c r="D100" s="53"/>
      <c r="E100" s="53"/>
      <c r="F100" s="58"/>
      <c r="G100" s="59"/>
      <c r="H100" s="59"/>
      <c r="I100" s="59"/>
      <c r="J100" s="60"/>
      <c r="K100" s="50"/>
      <c r="L100" s="51"/>
      <c r="M100" s="51"/>
      <c r="N100" s="51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7"/>
      <c r="AB100" s="49"/>
      <c r="AC100" s="49"/>
      <c r="AD100" s="49"/>
      <c r="AE100" s="49"/>
    </row>
    <row r="101" spans="2:31" ht="12.75" customHeight="1" x14ac:dyDescent="0.2">
      <c r="B101" s="41"/>
      <c r="D101" s="53"/>
      <c r="E101" s="53"/>
      <c r="F101" s="58"/>
      <c r="G101" s="59"/>
      <c r="H101" s="59"/>
      <c r="I101" s="59"/>
      <c r="J101" s="60"/>
      <c r="K101" s="50"/>
      <c r="L101" s="51"/>
      <c r="M101" s="51"/>
      <c r="N101" s="51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8"/>
      <c r="AB101" s="49"/>
      <c r="AC101" s="49"/>
      <c r="AD101" s="49"/>
      <c r="AE101" s="49"/>
    </row>
    <row r="102" spans="2:31" ht="12.75" customHeight="1" thickBot="1" x14ac:dyDescent="0.25">
      <c r="B102" s="42"/>
      <c r="D102" s="54"/>
      <c r="E102" s="54"/>
      <c r="F102" s="61"/>
      <c r="G102" s="62"/>
      <c r="H102" s="62"/>
      <c r="I102" s="62"/>
      <c r="J102" s="63"/>
      <c r="K102" s="9" t="str">
        <f t="shared" ref="K102:AE102" si="12">IF(OR(TRIM(K87)=0,TRIM(K87)=""),"",IFERROR(TRIM(INDEX(QryItemNamed,MATCH(TRIM(K87),ITEM,0),3)),""))</f>
        <v/>
      </c>
      <c r="L102" s="10" t="str">
        <f t="shared" si="12"/>
        <v/>
      </c>
      <c r="M102" s="10" t="str">
        <f t="shared" si="12"/>
        <v/>
      </c>
      <c r="N102" s="10" t="str">
        <f t="shared" si="12"/>
        <v/>
      </c>
      <c r="O102" s="10" t="str">
        <f t="shared" si="12"/>
        <v/>
      </c>
      <c r="P102" s="10" t="str">
        <f t="shared" si="12"/>
        <v/>
      </c>
      <c r="Q102" s="10" t="str">
        <f t="shared" si="12"/>
        <v/>
      </c>
      <c r="R102" s="10" t="str">
        <f t="shared" si="12"/>
        <v/>
      </c>
      <c r="S102" s="10" t="str">
        <f t="shared" si="12"/>
        <v/>
      </c>
      <c r="T102" s="10" t="str">
        <f t="shared" si="12"/>
        <v/>
      </c>
      <c r="U102" s="10" t="str">
        <f t="shared" si="12"/>
        <v/>
      </c>
      <c r="V102" s="10" t="str">
        <f t="shared" si="12"/>
        <v/>
      </c>
      <c r="W102" s="10" t="str">
        <f t="shared" si="12"/>
        <v/>
      </c>
      <c r="X102" s="10" t="str">
        <f t="shared" si="12"/>
        <v/>
      </c>
      <c r="Y102" s="10" t="str">
        <f t="shared" si="12"/>
        <v/>
      </c>
      <c r="Z102" s="10" t="str">
        <f t="shared" si="12"/>
        <v/>
      </c>
      <c r="AA102" s="10" t="str">
        <f t="shared" si="12"/>
        <v/>
      </c>
      <c r="AB102" s="10" t="str">
        <f t="shared" si="12"/>
        <v/>
      </c>
      <c r="AC102" s="10" t="str">
        <f t="shared" si="12"/>
        <v/>
      </c>
      <c r="AD102" s="10" t="str">
        <f t="shared" si="12"/>
        <v/>
      </c>
      <c r="AE102" s="10" t="str">
        <f t="shared" si="12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43" t="s">
        <v>2</v>
      </c>
      <c r="E163" s="44"/>
      <c r="F163" s="44"/>
      <c r="G163" s="44"/>
      <c r="H163" s="44"/>
      <c r="I163" s="44"/>
      <c r="J163" s="45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3">IF(L87="","",IF(OR(L102="", L102="LS", L102="LUMP"),IF(SUM(COUNTIF(L103:L162,"LS")+COUNTIF(L103:L162,"LUMP"))&gt;0,"LS",""),IF(SUM(L103:L162)&gt;0,ROUNDUP(SUM(L103:L162),0),"")))</f>
        <v/>
      </c>
      <c r="M163" s="19" t="str">
        <f t="shared" si="13"/>
        <v/>
      </c>
      <c r="N163" s="19" t="str">
        <f t="shared" si="13"/>
        <v/>
      </c>
      <c r="O163" s="19" t="str">
        <f t="shared" si="13"/>
        <v/>
      </c>
      <c r="P163" s="19" t="str">
        <f t="shared" si="13"/>
        <v/>
      </c>
      <c r="Q163" s="19" t="str">
        <f t="shared" si="13"/>
        <v/>
      </c>
      <c r="R163" s="19" t="str">
        <f t="shared" si="13"/>
        <v/>
      </c>
      <c r="S163" s="19" t="str">
        <f t="shared" si="13"/>
        <v/>
      </c>
      <c r="T163" s="19" t="str">
        <f t="shared" si="13"/>
        <v/>
      </c>
      <c r="U163" s="19" t="str">
        <f t="shared" si="13"/>
        <v/>
      </c>
      <c r="V163" s="19" t="str">
        <f t="shared" si="13"/>
        <v/>
      </c>
      <c r="W163" s="19" t="str">
        <f t="shared" si="13"/>
        <v/>
      </c>
      <c r="X163" s="19" t="str">
        <f t="shared" si="13"/>
        <v/>
      </c>
      <c r="Y163" s="19" t="str">
        <f t="shared" si="13"/>
        <v/>
      </c>
      <c r="Z163" s="19" t="str">
        <f t="shared" si="13"/>
        <v/>
      </c>
      <c r="AA163" s="19" t="str">
        <f t="shared" si="13"/>
        <v/>
      </c>
      <c r="AB163" s="19" t="str">
        <f t="shared" si="13"/>
        <v/>
      </c>
      <c r="AC163" s="19" t="str">
        <f t="shared" si="13"/>
        <v/>
      </c>
      <c r="AD163" s="19" t="str">
        <f t="shared" si="13"/>
        <v/>
      </c>
      <c r="AE163" s="19" t="str">
        <f t="shared" si="13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65" t="str">
        <f>"SUBSUMMARY SHEET " &amp; B166</f>
        <v xml:space="preserve">SUBSUMMARY SHEET </v>
      </c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2:31" ht="12.75" customHeight="1" thickBot="1" x14ac:dyDescent="0.25">
      <c r="B166" s="29"/>
      <c r="D166" s="66" t="s">
        <v>7</v>
      </c>
      <c r="E166" s="66"/>
      <c r="F166" s="66"/>
      <c r="G166" s="66"/>
      <c r="H166" s="66"/>
      <c r="I166" s="66"/>
      <c r="J166" s="66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4" t="s">
        <v>8</v>
      </c>
      <c r="E167" s="64"/>
      <c r="F167" s="64"/>
      <c r="G167" s="64"/>
      <c r="H167" s="64"/>
      <c r="I167" s="64"/>
      <c r="J167" s="64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0" t="s">
        <v>10</v>
      </c>
      <c r="D168" s="52" t="s">
        <v>20</v>
      </c>
      <c r="E168" s="52" t="s">
        <v>21</v>
      </c>
      <c r="F168" s="55" t="s">
        <v>0</v>
      </c>
      <c r="G168" s="56"/>
      <c r="H168" s="56"/>
      <c r="I168" s="56"/>
      <c r="J168" s="57"/>
      <c r="K168" s="7" t="str">
        <f t="shared" ref="K168:AE168" si="14">IF(OR(TRIM(K166)=0,TRIM(K166)=""),"",IF(IFERROR(TRIM(INDEX(QryItemNamed,MATCH(TRIM(K166),ITEM,0),2)),"")="Y","SPECIAL",LEFT(IFERROR(TRIM(INDEX(ITEM,MATCH(TRIM(K166),ITEM,0))),""),3)))</f>
        <v/>
      </c>
      <c r="L168" s="8" t="str">
        <f t="shared" si="14"/>
        <v/>
      </c>
      <c r="M168" s="8" t="str">
        <f t="shared" si="14"/>
        <v/>
      </c>
      <c r="N168" s="8" t="str">
        <f t="shared" si="14"/>
        <v/>
      </c>
      <c r="O168" s="8" t="str">
        <f t="shared" si="14"/>
        <v/>
      </c>
      <c r="P168" s="8" t="str">
        <f t="shared" si="14"/>
        <v/>
      </c>
      <c r="Q168" s="8" t="str">
        <f t="shared" si="14"/>
        <v/>
      </c>
      <c r="R168" s="8" t="str">
        <f t="shared" si="14"/>
        <v/>
      </c>
      <c r="S168" s="8" t="str">
        <f t="shared" si="14"/>
        <v/>
      </c>
      <c r="T168" s="8" t="str">
        <f t="shared" si="14"/>
        <v/>
      </c>
      <c r="U168" s="8" t="str">
        <f t="shared" si="14"/>
        <v/>
      </c>
      <c r="V168" s="8" t="str">
        <f t="shared" si="14"/>
        <v/>
      </c>
      <c r="W168" s="8" t="str">
        <f t="shared" si="14"/>
        <v/>
      </c>
      <c r="X168" s="8" t="str">
        <f t="shared" si="14"/>
        <v/>
      </c>
      <c r="Y168" s="8" t="str">
        <f t="shared" si="14"/>
        <v/>
      </c>
      <c r="Z168" s="8" t="str">
        <f t="shared" si="14"/>
        <v/>
      </c>
      <c r="AA168" s="8" t="str">
        <f t="shared" si="14"/>
        <v/>
      </c>
      <c r="AB168" s="8" t="str">
        <f t="shared" si="14"/>
        <v/>
      </c>
      <c r="AC168" s="8" t="str">
        <f t="shared" si="14"/>
        <v/>
      </c>
      <c r="AD168" s="8" t="str">
        <f t="shared" si="14"/>
        <v/>
      </c>
      <c r="AE168" s="8" t="str">
        <f t="shared" si="14"/>
        <v/>
      </c>
    </row>
    <row r="169" spans="2:31" ht="12.75" customHeight="1" x14ac:dyDescent="0.2">
      <c r="B169" s="41"/>
      <c r="D169" s="53"/>
      <c r="E169" s="53"/>
      <c r="F169" s="58"/>
      <c r="G169" s="59"/>
      <c r="H169" s="59"/>
      <c r="I169" s="59"/>
      <c r="J169" s="60"/>
      <c r="K169" s="50" t="str">
        <f t="shared" ref="K169:AE169" si="15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1" t="str">
        <f t="shared" si="15"/>
        <v/>
      </c>
      <c r="M169" s="51" t="str">
        <f t="shared" si="15"/>
        <v/>
      </c>
      <c r="N169" s="51" t="str">
        <f t="shared" si="15"/>
        <v/>
      </c>
      <c r="O169" s="49" t="str">
        <f t="shared" si="15"/>
        <v/>
      </c>
      <c r="P169" s="49" t="str">
        <f t="shared" si="15"/>
        <v/>
      </c>
      <c r="Q169" s="49" t="str">
        <f t="shared" si="15"/>
        <v/>
      </c>
      <c r="R169" s="49" t="str">
        <f t="shared" si="15"/>
        <v/>
      </c>
      <c r="S169" s="49" t="str">
        <f t="shared" si="15"/>
        <v/>
      </c>
      <c r="T169" s="49" t="str">
        <f t="shared" si="15"/>
        <v/>
      </c>
      <c r="U169" s="49" t="str">
        <f t="shared" si="15"/>
        <v/>
      </c>
      <c r="V169" s="49" t="str">
        <f t="shared" si="15"/>
        <v/>
      </c>
      <c r="W169" s="49" t="str">
        <f t="shared" si="15"/>
        <v/>
      </c>
      <c r="X169" s="49" t="str">
        <f t="shared" si="15"/>
        <v/>
      </c>
      <c r="Y169" s="49" t="str">
        <f t="shared" si="15"/>
        <v/>
      </c>
      <c r="Z169" s="49" t="str">
        <f t="shared" si="15"/>
        <v/>
      </c>
      <c r="AA169" s="46" t="str">
        <f t="shared" si="15"/>
        <v/>
      </c>
      <c r="AB169" s="49" t="str">
        <f t="shared" si="15"/>
        <v/>
      </c>
      <c r="AC169" s="49" t="str">
        <f t="shared" si="15"/>
        <v/>
      </c>
      <c r="AD169" s="49" t="str">
        <f t="shared" si="15"/>
        <v/>
      </c>
      <c r="AE169" s="49" t="str">
        <f t="shared" si="15"/>
        <v/>
      </c>
    </row>
    <row r="170" spans="2:31" ht="12.75" customHeight="1" x14ac:dyDescent="0.2">
      <c r="B170" s="41"/>
      <c r="D170" s="53"/>
      <c r="E170" s="53"/>
      <c r="F170" s="58"/>
      <c r="G170" s="59"/>
      <c r="H170" s="59"/>
      <c r="I170" s="59"/>
      <c r="J170" s="60"/>
      <c r="K170" s="50"/>
      <c r="L170" s="51"/>
      <c r="M170" s="51"/>
      <c r="N170" s="51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7"/>
      <c r="AB170" s="49"/>
      <c r="AC170" s="49"/>
      <c r="AD170" s="49"/>
      <c r="AE170" s="49"/>
    </row>
    <row r="171" spans="2:31" ht="12.75" customHeight="1" x14ac:dyDescent="0.2">
      <c r="B171" s="41"/>
      <c r="D171" s="53"/>
      <c r="E171" s="53"/>
      <c r="F171" s="58"/>
      <c r="G171" s="59"/>
      <c r="H171" s="59"/>
      <c r="I171" s="59"/>
      <c r="J171" s="60"/>
      <c r="K171" s="50"/>
      <c r="L171" s="51"/>
      <c r="M171" s="51"/>
      <c r="N171" s="51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7"/>
      <c r="AB171" s="49"/>
      <c r="AC171" s="49"/>
      <c r="AD171" s="49"/>
      <c r="AE171" s="49"/>
    </row>
    <row r="172" spans="2:31" ht="12.75" customHeight="1" x14ac:dyDescent="0.2">
      <c r="B172" s="41"/>
      <c r="D172" s="53"/>
      <c r="E172" s="53"/>
      <c r="F172" s="58"/>
      <c r="G172" s="59"/>
      <c r="H172" s="59"/>
      <c r="I172" s="59"/>
      <c r="J172" s="60"/>
      <c r="K172" s="50"/>
      <c r="L172" s="51"/>
      <c r="M172" s="51"/>
      <c r="N172" s="51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7"/>
      <c r="AB172" s="49"/>
      <c r="AC172" s="49"/>
      <c r="AD172" s="49"/>
      <c r="AE172" s="49"/>
    </row>
    <row r="173" spans="2:31" ht="12.75" customHeight="1" x14ac:dyDescent="0.2">
      <c r="B173" s="41"/>
      <c r="D173" s="53"/>
      <c r="E173" s="53"/>
      <c r="F173" s="58"/>
      <c r="G173" s="59"/>
      <c r="H173" s="59"/>
      <c r="I173" s="59"/>
      <c r="J173" s="60"/>
      <c r="K173" s="50"/>
      <c r="L173" s="51"/>
      <c r="M173" s="51"/>
      <c r="N173" s="51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7"/>
      <c r="AB173" s="49"/>
      <c r="AC173" s="49"/>
      <c r="AD173" s="49"/>
      <c r="AE173" s="49"/>
    </row>
    <row r="174" spans="2:31" ht="12.75" customHeight="1" x14ac:dyDescent="0.2">
      <c r="B174" s="41"/>
      <c r="D174" s="53"/>
      <c r="E174" s="53"/>
      <c r="F174" s="58"/>
      <c r="G174" s="59"/>
      <c r="H174" s="59"/>
      <c r="I174" s="59"/>
      <c r="J174" s="60"/>
      <c r="K174" s="50"/>
      <c r="L174" s="51"/>
      <c r="M174" s="51"/>
      <c r="N174" s="51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7"/>
      <c r="AB174" s="49"/>
      <c r="AC174" s="49"/>
      <c r="AD174" s="49"/>
      <c r="AE174" s="49"/>
    </row>
    <row r="175" spans="2:31" ht="12.75" customHeight="1" x14ac:dyDescent="0.2">
      <c r="B175" s="41"/>
      <c r="D175" s="53"/>
      <c r="E175" s="53"/>
      <c r="F175" s="58"/>
      <c r="G175" s="59"/>
      <c r="H175" s="59"/>
      <c r="I175" s="59"/>
      <c r="J175" s="60"/>
      <c r="K175" s="50"/>
      <c r="L175" s="51"/>
      <c r="M175" s="51"/>
      <c r="N175" s="51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7"/>
      <c r="AB175" s="49"/>
      <c r="AC175" s="49"/>
      <c r="AD175" s="49"/>
      <c r="AE175" s="49"/>
    </row>
    <row r="176" spans="2:31" ht="12.75" customHeight="1" x14ac:dyDescent="0.2">
      <c r="B176" s="41"/>
      <c r="D176" s="53"/>
      <c r="E176" s="53"/>
      <c r="F176" s="58"/>
      <c r="G176" s="59"/>
      <c r="H176" s="59"/>
      <c r="I176" s="59"/>
      <c r="J176" s="60"/>
      <c r="K176" s="50"/>
      <c r="L176" s="51"/>
      <c r="M176" s="51"/>
      <c r="N176" s="51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7"/>
      <c r="AB176" s="49"/>
      <c r="AC176" s="49"/>
      <c r="AD176" s="49"/>
      <c r="AE176" s="49"/>
    </row>
    <row r="177" spans="2:31" ht="12.75" customHeight="1" x14ac:dyDescent="0.2">
      <c r="B177" s="41"/>
      <c r="D177" s="53"/>
      <c r="E177" s="53"/>
      <c r="F177" s="58"/>
      <c r="G177" s="59"/>
      <c r="H177" s="59"/>
      <c r="I177" s="59"/>
      <c r="J177" s="60"/>
      <c r="K177" s="50"/>
      <c r="L177" s="51"/>
      <c r="M177" s="51"/>
      <c r="N177" s="51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7"/>
      <c r="AB177" s="49"/>
      <c r="AC177" s="49"/>
      <c r="AD177" s="49"/>
      <c r="AE177" s="49"/>
    </row>
    <row r="178" spans="2:31" ht="12.75" customHeight="1" x14ac:dyDescent="0.2">
      <c r="B178" s="41"/>
      <c r="D178" s="53"/>
      <c r="E178" s="53"/>
      <c r="F178" s="58"/>
      <c r="G178" s="59"/>
      <c r="H178" s="59"/>
      <c r="I178" s="59"/>
      <c r="J178" s="60"/>
      <c r="K178" s="50"/>
      <c r="L178" s="51"/>
      <c r="M178" s="51"/>
      <c r="N178" s="51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7"/>
      <c r="AB178" s="49"/>
      <c r="AC178" s="49"/>
      <c r="AD178" s="49"/>
      <c r="AE178" s="49"/>
    </row>
    <row r="179" spans="2:31" ht="12.75" customHeight="1" x14ac:dyDescent="0.2">
      <c r="B179" s="41"/>
      <c r="D179" s="53"/>
      <c r="E179" s="53"/>
      <c r="F179" s="58"/>
      <c r="G179" s="59"/>
      <c r="H179" s="59"/>
      <c r="I179" s="59"/>
      <c r="J179" s="60"/>
      <c r="K179" s="50"/>
      <c r="L179" s="51"/>
      <c r="M179" s="51"/>
      <c r="N179" s="51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7"/>
      <c r="AB179" s="49"/>
      <c r="AC179" s="49"/>
      <c r="AD179" s="49"/>
      <c r="AE179" s="49"/>
    </row>
    <row r="180" spans="2:31" ht="12.75" customHeight="1" x14ac:dyDescent="0.2">
      <c r="B180" s="41"/>
      <c r="D180" s="53"/>
      <c r="E180" s="53"/>
      <c r="F180" s="58"/>
      <c r="G180" s="59"/>
      <c r="H180" s="59"/>
      <c r="I180" s="59"/>
      <c r="J180" s="60"/>
      <c r="K180" s="50"/>
      <c r="L180" s="51"/>
      <c r="M180" s="51"/>
      <c r="N180" s="51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8"/>
      <c r="AB180" s="49"/>
      <c r="AC180" s="49"/>
      <c r="AD180" s="49"/>
      <c r="AE180" s="49"/>
    </row>
    <row r="181" spans="2:31" ht="12.75" customHeight="1" thickBot="1" x14ac:dyDescent="0.25">
      <c r="B181" s="42"/>
      <c r="D181" s="54"/>
      <c r="E181" s="54"/>
      <c r="F181" s="61"/>
      <c r="G181" s="62"/>
      <c r="H181" s="62"/>
      <c r="I181" s="62"/>
      <c r="J181" s="63"/>
      <c r="K181" s="9" t="str">
        <f t="shared" ref="K181:AE181" si="16">IF(OR(TRIM(K166)=0,TRIM(K166)=""),"",IFERROR(TRIM(INDEX(QryItemNamed,MATCH(TRIM(K166),ITEM,0),3)),""))</f>
        <v/>
      </c>
      <c r="L181" s="10" t="str">
        <f t="shared" si="16"/>
        <v/>
      </c>
      <c r="M181" s="10" t="str">
        <f t="shared" si="16"/>
        <v/>
      </c>
      <c r="N181" s="10" t="str">
        <f t="shared" si="16"/>
        <v/>
      </c>
      <c r="O181" s="10" t="str">
        <f t="shared" si="16"/>
        <v/>
      </c>
      <c r="P181" s="10" t="str">
        <f t="shared" si="16"/>
        <v/>
      </c>
      <c r="Q181" s="10" t="str">
        <f t="shared" si="16"/>
        <v/>
      </c>
      <c r="R181" s="10" t="str">
        <f t="shared" si="16"/>
        <v/>
      </c>
      <c r="S181" s="10" t="str">
        <f t="shared" si="16"/>
        <v/>
      </c>
      <c r="T181" s="10" t="str">
        <f t="shared" si="16"/>
        <v/>
      </c>
      <c r="U181" s="10" t="str">
        <f t="shared" si="16"/>
        <v/>
      </c>
      <c r="V181" s="10" t="str">
        <f t="shared" si="16"/>
        <v/>
      </c>
      <c r="W181" s="10" t="str">
        <f t="shared" si="16"/>
        <v/>
      </c>
      <c r="X181" s="10" t="str">
        <f t="shared" si="16"/>
        <v/>
      </c>
      <c r="Y181" s="10" t="str">
        <f t="shared" si="16"/>
        <v/>
      </c>
      <c r="Z181" s="10" t="str">
        <f t="shared" si="16"/>
        <v/>
      </c>
      <c r="AA181" s="10" t="str">
        <f t="shared" si="16"/>
        <v/>
      </c>
      <c r="AB181" s="10" t="str">
        <f t="shared" si="16"/>
        <v/>
      </c>
      <c r="AC181" s="10" t="str">
        <f t="shared" si="16"/>
        <v/>
      </c>
      <c r="AD181" s="10" t="str">
        <f t="shared" si="16"/>
        <v/>
      </c>
      <c r="AE181" s="10" t="str">
        <f t="shared" si="16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43" t="s">
        <v>2</v>
      </c>
      <c r="E242" s="44"/>
      <c r="F242" s="44"/>
      <c r="G242" s="44"/>
      <c r="H242" s="44"/>
      <c r="I242" s="44"/>
      <c r="J242" s="45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7">IF(L166="","",IF(OR(L181="", L181="LS", L181="LUMP"),IF(SUM(COUNTIF(L182:L241,"LS")+COUNTIF(L182:L241,"LUMP"))&gt;0,"LS",""),IF(SUM(L182:L241)&gt;0,ROUNDUP(SUM(L182:L241),0),"")))</f>
        <v/>
      </c>
      <c r="M242" s="19" t="str">
        <f t="shared" si="17"/>
        <v/>
      </c>
      <c r="N242" s="19" t="str">
        <f t="shared" si="17"/>
        <v/>
      </c>
      <c r="O242" s="19" t="str">
        <f t="shared" si="17"/>
        <v/>
      </c>
      <c r="P242" s="19" t="str">
        <f t="shared" si="17"/>
        <v/>
      </c>
      <c r="Q242" s="19" t="str">
        <f t="shared" si="17"/>
        <v/>
      </c>
      <c r="R242" s="19" t="str">
        <f t="shared" si="17"/>
        <v/>
      </c>
      <c r="S242" s="19" t="str">
        <f t="shared" si="17"/>
        <v/>
      </c>
      <c r="T242" s="19" t="str">
        <f t="shared" si="17"/>
        <v/>
      </c>
      <c r="U242" s="19" t="str">
        <f t="shared" si="17"/>
        <v/>
      </c>
      <c r="V242" s="19" t="str">
        <f t="shared" si="17"/>
        <v/>
      </c>
      <c r="W242" s="19" t="str">
        <f t="shared" si="17"/>
        <v/>
      </c>
      <c r="X242" s="19" t="str">
        <f t="shared" si="17"/>
        <v/>
      </c>
      <c r="Y242" s="19" t="str">
        <f t="shared" si="17"/>
        <v/>
      </c>
      <c r="Z242" s="19" t="str">
        <f t="shared" si="17"/>
        <v/>
      </c>
      <c r="AA242" s="19" t="str">
        <f t="shared" si="17"/>
        <v/>
      </c>
      <c r="AB242" s="19" t="str">
        <f t="shared" si="17"/>
        <v/>
      </c>
      <c r="AC242" s="19" t="str">
        <f t="shared" si="17"/>
        <v/>
      </c>
      <c r="AD242" s="19" t="str">
        <f t="shared" si="17"/>
        <v/>
      </c>
      <c r="AE242" s="19" t="str">
        <f t="shared" si="17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65" t="str">
        <f>"SUBSUMMARY SHEET " &amp; B245</f>
        <v xml:space="preserve">SUBSUMMARY SHEET </v>
      </c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2:31" ht="12.75" customHeight="1" thickBot="1" x14ac:dyDescent="0.25">
      <c r="B245" s="29"/>
      <c r="D245" s="66" t="s">
        <v>7</v>
      </c>
      <c r="E245" s="66"/>
      <c r="F245" s="66"/>
      <c r="G245" s="66"/>
      <c r="H245" s="66"/>
      <c r="I245" s="66"/>
      <c r="J245" s="66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4" t="s">
        <v>8</v>
      </c>
      <c r="E246" s="64"/>
      <c r="F246" s="64"/>
      <c r="G246" s="64"/>
      <c r="H246" s="64"/>
      <c r="I246" s="64"/>
      <c r="J246" s="64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0" t="s">
        <v>10</v>
      </c>
      <c r="D247" s="52" t="s">
        <v>20</v>
      </c>
      <c r="E247" s="52" t="s">
        <v>21</v>
      </c>
      <c r="F247" s="55" t="s">
        <v>0</v>
      </c>
      <c r="G247" s="56"/>
      <c r="H247" s="56"/>
      <c r="I247" s="56"/>
      <c r="J247" s="57"/>
      <c r="K247" s="7" t="str">
        <f t="shared" ref="K247:AE247" si="18">IF(OR(TRIM(K245)=0,TRIM(K245)=""),"",IF(IFERROR(TRIM(INDEX(QryItemNamed,MATCH(TRIM(K245),ITEM,0),2)),"")="Y","SPECIAL",LEFT(IFERROR(TRIM(INDEX(ITEM,MATCH(TRIM(K245),ITEM,0))),""),3)))</f>
        <v/>
      </c>
      <c r="L247" s="8" t="str">
        <f t="shared" si="18"/>
        <v/>
      </c>
      <c r="M247" s="8" t="str">
        <f t="shared" si="18"/>
        <v/>
      </c>
      <c r="N247" s="8" t="str">
        <f t="shared" si="18"/>
        <v/>
      </c>
      <c r="O247" s="8" t="str">
        <f t="shared" si="18"/>
        <v/>
      </c>
      <c r="P247" s="8" t="str">
        <f t="shared" si="18"/>
        <v/>
      </c>
      <c r="Q247" s="8" t="str">
        <f t="shared" si="18"/>
        <v/>
      </c>
      <c r="R247" s="8" t="str">
        <f t="shared" si="18"/>
        <v/>
      </c>
      <c r="S247" s="8" t="str">
        <f t="shared" si="18"/>
        <v/>
      </c>
      <c r="T247" s="8" t="str">
        <f t="shared" si="18"/>
        <v/>
      </c>
      <c r="U247" s="8" t="str">
        <f t="shared" si="18"/>
        <v/>
      </c>
      <c r="V247" s="8" t="str">
        <f t="shared" si="18"/>
        <v/>
      </c>
      <c r="W247" s="8" t="str">
        <f t="shared" si="18"/>
        <v/>
      </c>
      <c r="X247" s="8" t="str">
        <f t="shared" si="18"/>
        <v/>
      </c>
      <c r="Y247" s="8" t="str">
        <f t="shared" si="18"/>
        <v/>
      </c>
      <c r="Z247" s="8" t="str">
        <f t="shared" si="18"/>
        <v/>
      </c>
      <c r="AA247" s="8" t="str">
        <f t="shared" si="18"/>
        <v/>
      </c>
      <c r="AB247" s="8" t="str">
        <f t="shared" si="18"/>
        <v/>
      </c>
      <c r="AC247" s="8" t="str">
        <f t="shared" si="18"/>
        <v/>
      </c>
      <c r="AD247" s="8" t="str">
        <f t="shared" si="18"/>
        <v/>
      </c>
      <c r="AE247" s="8" t="str">
        <f t="shared" si="18"/>
        <v/>
      </c>
    </row>
    <row r="248" spans="2:31" ht="12.75" customHeight="1" x14ac:dyDescent="0.2">
      <c r="B248" s="41"/>
      <c r="D248" s="53"/>
      <c r="E248" s="53"/>
      <c r="F248" s="58"/>
      <c r="G248" s="59"/>
      <c r="H248" s="59"/>
      <c r="I248" s="59"/>
      <c r="J248" s="60"/>
      <c r="K248" s="50" t="str">
        <f t="shared" ref="K248:AE248" si="19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1" t="str">
        <f t="shared" si="19"/>
        <v/>
      </c>
      <c r="M248" s="51" t="str">
        <f t="shared" si="19"/>
        <v/>
      </c>
      <c r="N248" s="51" t="str">
        <f t="shared" si="19"/>
        <v/>
      </c>
      <c r="O248" s="49" t="str">
        <f t="shared" si="19"/>
        <v/>
      </c>
      <c r="P248" s="49" t="str">
        <f t="shared" si="19"/>
        <v/>
      </c>
      <c r="Q248" s="49" t="str">
        <f t="shared" si="19"/>
        <v/>
      </c>
      <c r="R248" s="49" t="str">
        <f t="shared" si="19"/>
        <v/>
      </c>
      <c r="S248" s="49" t="str">
        <f t="shared" si="19"/>
        <v/>
      </c>
      <c r="T248" s="49" t="str">
        <f t="shared" si="19"/>
        <v/>
      </c>
      <c r="U248" s="49" t="str">
        <f t="shared" si="19"/>
        <v/>
      </c>
      <c r="V248" s="49" t="str">
        <f t="shared" si="19"/>
        <v/>
      </c>
      <c r="W248" s="49" t="str">
        <f t="shared" si="19"/>
        <v/>
      </c>
      <c r="X248" s="49" t="str">
        <f t="shared" si="19"/>
        <v/>
      </c>
      <c r="Y248" s="49" t="str">
        <f t="shared" si="19"/>
        <v/>
      </c>
      <c r="Z248" s="49" t="str">
        <f t="shared" si="19"/>
        <v/>
      </c>
      <c r="AA248" s="46" t="str">
        <f t="shared" si="19"/>
        <v/>
      </c>
      <c r="AB248" s="49" t="str">
        <f t="shared" si="19"/>
        <v/>
      </c>
      <c r="AC248" s="49" t="str">
        <f t="shared" si="19"/>
        <v/>
      </c>
      <c r="AD248" s="49" t="str">
        <f t="shared" si="19"/>
        <v/>
      </c>
      <c r="AE248" s="49" t="str">
        <f t="shared" si="19"/>
        <v/>
      </c>
    </row>
    <row r="249" spans="2:31" ht="12.75" customHeight="1" x14ac:dyDescent="0.2">
      <c r="B249" s="41"/>
      <c r="D249" s="53"/>
      <c r="E249" s="53"/>
      <c r="F249" s="58"/>
      <c r="G249" s="59"/>
      <c r="H249" s="59"/>
      <c r="I249" s="59"/>
      <c r="J249" s="60"/>
      <c r="K249" s="50"/>
      <c r="L249" s="51"/>
      <c r="M249" s="51"/>
      <c r="N249" s="51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7"/>
      <c r="AB249" s="49"/>
      <c r="AC249" s="49"/>
      <c r="AD249" s="49"/>
      <c r="AE249" s="49"/>
    </row>
    <row r="250" spans="2:31" ht="12.75" customHeight="1" x14ac:dyDescent="0.2">
      <c r="B250" s="41"/>
      <c r="D250" s="53"/>
      <c r="E250" s="53"/>
      <c r="F250" s="58"/>
      <c r="G250" s="59"/>
      <c r="H250" s="59"/>
      <c r="I250" s="59"/>
      <c r="J250" s="60"/>
      <c r="K250" s="50"/>
      <c r="L250" s="51"/>
      <c r="M250" s="51"/>
      <c r="N250" s="51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7"/>
      <c r="AB250" s="49"/>
      <c r="AC250" s="49"/>
      <c r="AD250" s="49"/>
      <c r="AE250" s="49"/>
    </row>
    <row r="251" spans="2:31" ht="12.75" customHeight="1" x14ac:dyDescent="0.2">
      <c r="B251" s="41"/>
      <c r="D251" s="53"/>
      <c r="E251" s="53"/>
      <c r="F251" s="58"/>
      <c r="G251" s="59"/>
      <c r="H251" s="59"/>
      <c r="I251" s="59"/>
      <c r="J251" s="60"/>
      <c r="K251" s="50"/>
      <c r="L251" s="51"/>
      <c r="M251" s="51"/>
      <c r="N251" s="51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7"/>
      <c r="AB251" s="49"/>
      <c r="AC251" s="49"/>
      <c r="AD251" s="49"/>
      <c r="AE251" s="49"/>
    </row>
    <row r="252" spans="2:31" ht="12.75" customHeight="1" x14ac:dyDescent="0.2">
      <c r="B252" s="41"/>
      <c r="D252" s="53"/>
      <c r="E252" s="53"/>
      <c r="F252" s="58"/>
      <c r="G252" s="59"/>
      <c r="H252" s="59"/>
      <c r="I252" s="59"/>
      <c r="J252" s="60"/>
      <c r="K252" s="50"/>
      <c r="L252" s="51"/>
      <c r="M252" s="51"/>
      <c r="N252" s="51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7"/>
      <c r="AB252" s="49"/>
      <c r="AC252" s="49"/>
      <c r="AD252" s="49"/>
      <c r="AE252" s="49"/>
    </row>
    <row r="253" spans="2:31" ht="12.75" customHeight="1" x14ac:dyDescent="0.2">
      <c r="B253" s="41"/>
      <c r="D253" s="53"/>
      <c r="E253" s="53"/>
      <c r="F253" s="58"/>
      <c r="G253" s="59"/>
      <c r="H253" s="59"/>
      <c r="I253" s="59"/>
      <c r="J253" s="60"/>
      <c r="K253" s="50"/>
      <c r="L253" s="51"/>
      <c r="M253" s="51"/>
      <c r="N253" s="51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7"/>
      <c r="AB253" s="49"/>
      <c r="AC253" s="49"/>
      <c r="AD253" s="49"/>
      <c r="AE253" s="49"/>
    </row>
    <row r="254" spans="2:31" ht="12.75" customHeight="1" x14ac:dyDescent="0.2">
      <c r="B254" s="41"/>
      <c r="D254" s="53"/>
      <c r="E254" s="53"/>
      <c r="F254" s="58"/>
      <c r="G254" s="59"/>
      <c r="H254" s="59"/>
      <c r="I254" s="59"/>
      <c r="J254" s="60"/>
      <c r="K254" s="50"/>
      <c r="L254" s="51"/>
      <c r="M254" s="51"/>
      <c r="N254" s="51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7"/>
      <c r="AB254" s="49"/>
      <c r="AC254" s="49"/>
      <c r="AD254" s="49"/>
      <c r="AE254" s="49"/>
    </row>
    <row r="255" spans="2:31" ht="12.75" customHeight="1" x14ac:dyDescent="0.2">
      <c r="B255" s="41"/>
      <c r="D255" s="53"/>
      <c r="E255" s="53"/>
      <c r="F255" s="58"/>
      <c r="G255" s="59"/>
      <c r="H255" s="59"/>
      <c r="I255" s="59"/>
      <c r="J255" s="60"/>
      <c r="K255" s="50"/>
      <c r="L255" s="51"/>
      <c r="M255" s="51"/>
      <c r="N255" s="51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7"/>
      <c r="AB255" s="49"/>
      <c r="AC255" s="49"/>
      <c r="AD255" s="49"/>
      <c r="AE255" s="49"/>
    </row>
    <row r="256" spans="2:31" ht="12.75" customHeight="1" x14ac:dyDescent="0.2">
      <c r="B256" s="41"/>
      <c r="D256" s="53"/>
      <c r="E256" s="53"/>
      <c r="F256" s="58"/>
      <c r="G256" s="59"/>
      <c r="H256" s="59"/>
      <c r="I256" s="59"/>
      <c r="J256" s="60"/>
      <c r="K256" s="50"/>
      <c r="L256" s="51"/>
      <c r="M256" s="51"/>
      <c r="N256" s="51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7"/>
      <c r="AB256" s="49"/>
      <c r="AC256" s="49"/>
      <c r="AD256" s="49"/>
      <c r="AE256" s="49"/>
    </row>
    <row r="257" spans="2:31" ht="12.75" customHeight="1" x14ac:dyDescent="0.2">
      <c r="B257" s="41"/>
      <c r="D257" s="53"/>
      <c r="E257" s="53"/>
      <c r="F257" s="58"/>
      <c r="G257" s="59"/>
      <c r="H257" s="59"/>
      <c r="I257" s="59"/>
      <c r="J257" s="60"/>
      <c r="K257" s="50"/>
      <c r="L257" s="51"/>
      <c r="M257" s="51"/>
      <c r="N257" s="51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7"/>
      <c r="AB257" s="49"/>
      <c r="AC257" s="49"/>
      <c r="AD257" s="49"/>
      <c r="AE257" s="49"/>
    </row>
    <row r="258" spans="2:31" ht="12.75" customHeight="1" x14ac:dyDescent="0.2">
      <c r="B258" s="41"/>
      <c r="D258" s="53"/>
      <c r="E258" s="53"/>
      <c r="F258" s="58"/>
      <c r="G258" s="59"/>
      <c r="H258" s="59"/>
      <c r="I258" s="59"/>
      <c r="J258" s="60"/>
      <c r="K258" s="50"/>
      <c r="L258" s="51"/>
      <c r="M258" s="51"/>
      <c r="N258" s="51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7"/>
      <c r="AB258" s="49"/>
      <c r="AC258" s="49"/>
      <c r="AD258" s="49"/>
      <c r="AE258" s="49"/>
    </row>
    <row r="259" spans="2:31" ht="12.75" customHeight="1" x14ac:dyDescent="0.2">
      <c r="B259" s="41"/>
      <c r="D259" s="53"/>
      <c r="E259" s="53"/>
      <c r="F259" s="58"/>
      <c r="G259" s="59"/>
      <c r="H259" s="59"/>
      <c r="I259" s="59"/>
      <c r="J259" s="60"/>
      <c r="K259" s="50"/>
      <c r="L259" s="51"/>
      <c r="M259" s="51"/>
      <c r="N259" s="51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8"/>
      <c r="AB259" s="49"/>
      <c r="AC259" s="49"/>
      <c r="AD259" s="49"/>
      <c r="AE259" s="49"/>
    </row>
    <row r="260" spans="2:31" ht="12.75" customHeight="1" thickBot="1" x14ac:dyDescent="0.25">
      <c r="B260" s="42"/>
      <c r="D260" s="54"/>
      <c r="E260" s="54"/>
      <c r="F260" s="61"/>
      <c r="G260" s="62"/>
      <c r="H260" s="62"/>
      <c r="I260" s="62"/>
      <c r="J260" s="63"/>
      <c r="K260" s="9" t="str">
        <f t="shared" ref="K260:AE260" si="20">IF(OR(TRIM(K245)=0,TRIM(K245)=""),"",IFERROR(TRIM(INDEX(QryItemNamed,MATCH(TRIM(K245),ITEM,0),3)),""))</f>
        <v/>
      </c>
      <c r="L260" s="10" t="str">
        <f t="shared" si="20"/>
        <v/>
      </c>
      <c r="M260" s="10" t="str">
        <f t="shared" si="20"/>
        <v/>
      </c>
      <c r="N260" s="10" t="str">
        <f t="shared" si="20"/>
        <v/>
      </c>
      <c r="O260" s="10" t="str">
        <f t="shared" si="20"/>
        <v/>
      </c>
      <c r="P260" s="10" t="str">
        <f t="shared" si="20"/>
        <v/>
      </c>
      <c r="Q260" s="10" t="str">
        <f t="shared" si="20"/>
        <v/>
      </c>
      <c r="R260" s="10" t="str">
        <f t="shared" si="20"/>
        <v/>
      </c>
      <c r="S260" s="10" t="str">
        <f t="shared" si="20"/>
        <v/>
      </c>
      <c r="T260" s="10" t="str">
        <f t="shared" si="20"/>
        <v/>
      </c>
      <c r="U260" s="10" t="str">
        <f t="shared" si="20"/>
        <v/>
      </c>
      <c r="V260" s="10" t="str">
        <f t="shared" si="20"/>
        <v/>
      </c>
      <c r="W260" s="10" t="str">
        <f t="shared" si="20"/>
        <v/>
      </c>
      <c r="X260" s="10" t="str">
        <f t="shared" si="20"/>
        <v/>
      </c>
      <c r="Y260" s="10" t="str">
        <f t="shared" si="20"/>
        <v/>
      </c>
      <c r="Z260" s="10" t="str">
        <f t="shared" si="20"/>
        <v/>
      </c>
      <c r="AA260" s="10" t="str">
        <f t="shared" si="20"/>
        <v/>
      </c>
      <c r="AB260" s="10" t="str">
        <f t="shared" si="20"/>
        <v/>
      </c>
      <c r="AC260" s="10" t="str">
        <f t="shared" si="20"/>
        <v/>
      </c>
      <c r="AD260" s="10" t="str">
        <f t="shared" si="20"/>
        <v/>
      </c>
      <c r="AE260" s="10" t="str">
        <f t="shared" si="20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43" t="s">
        <v>2</v>
      </c>
      <c r="E321" s="44"/>
      <c r="F321" s="44"/>
      <c r="G321" s="44"/>
      <c r="H321" s="44"/>
      <c r="I321" s="44"/>
      <c r="J321" s="45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21">IF(L245="","",IF(OR(L260="", L260="LS", L260="LUMP"),IF(SUM(COUNTIF(L261:L320,"LS")+COUNTIF(L261:L320,"LUMP"))&gt;0,"LS",""),IF(SUM(L261:L320)&gt;0,ROUNDUP(SUM(L261:L320),0),"")))</f>
        <v/>
      </c>
      <c r="M321" s="19" t="str">
        <f t="shared" si="21"/>
        <v/>
      </c>
      <c r="N321" s="19" t="str">
        <f t="shared" si="21"/>
        <v/>
      </c>
      <c r="O321" s="19" t="str">
        <f t="shared" si="21"/>
        <v/>
      </c>
      <c r="P321" s="19" t="str">
        <f t="shared" si="21"/>
        <v/>
      </c>
      <c r="Q321" s="19" t="str">
        <f t="shared" si="21"/>
        <v/>
      </c>
      <c r="R321" s="19" t="str">
        <f t="shared" si="21"/>
        <v/>
      </c>
      <c r="S321" s="19" t="str">
        <f t="shared" si="21"/>
        <v/>
      </c>
      <c r="T321" s="19" t="str">
        <f t="shared" si="21"/>
        <v/>
      </c>
      <c r="U321" s="19" t="str">
        <f t="shared" si="21"/>
        <v/>
      </c>
      <c r="V321" s="19" t="str">
        <f t="shared" si="21"/>
        <v/>
      </c>
      <c r="W321" s="19" t="str">
        <f t="shared" si="21"/>
        <v/>
      </c>
      <c r="X321" s="19" t="str">
        <f t="shared" si="21"/>
        <v/>
      </c>
      <c r="Y321" s="19" t="str">
        <f t="shared" si="21"/>
        <v/>
      </c>
      <c r="Z321" s="19" t="str">
        <f t="shared" si="21"/>
        <v/>
      </c>
      <c r="AA321" s="19" t="str">
        <f t="shared" si="21"/>
        <v/>
      </c>
      <c r="AB321" s="19" t="str">
        <f t="shared" si="21"/>
        <v/>
      </c>
      <c r="AC321" s="19" t="str">
        <f t="shared" si="21"/>
        <v/>
      </c>
      <c r="AD321" s="19" t="str">
        <f t="shared" si="21"/>
        <v/>
      </c>
      <c r="AE321" s="19" t="str">
        <f t="shared" si="21"/>
        <v/>
      </c>
    </row>
  </sheetData>
  <mergeCells count="117">
    <mergeCell ref="D163:J163"/>
    <mergeCell ref="Y90:Y101"/>
    <mergeCell ref="Z90:Z101"/>
    <mergeCell ref="AA90:AA101"/>
    <mergeCell ref="AB90:AB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F24:J24"/>
    <mergeCell ref="Q90:Q101"/>
    <mergeCell ref="R90:R101"/>
    <mergeCell ref="S90:S101"/>
    <mergeCell ref="T90:T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U90:U101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X90:X101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Light, Jeff</cp:lastModifiedBy>
  <cp:lastPrinted>2015-05-18T13:50:30Z</cp:lastPrinted>
  <dcterms:created xsi:type="dcterms:W3CDTF">2005-09-27T11:52:28Z</dcterms:created>
  <dcterms:modified xsi:type="dcterms:W3CDTF">2025-12-05T20:16:36Z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